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1、2026年工程\54、卓资县大榆树乡灾毁通村过水桥涵项目（集宁兼职1500元）\清单和控制价\清单\"/>
    </mc:Choice>
  </mc:AlternateContent>
  <bookViews>
    <workbookView windowWidth="28800" windowHeight="12375" tabRatio="882" activeTab="7"/>
  </bookViews>
  <sheets>
    <sheet name="说明" sheetId="10" r:id="rId1"/>
    <sheet name="100章" sheetId="93" r:id="rId2"/>
    <sheet name="小南沟通村桥" sheetId="94" r:id="rId3"/>
    <sheet name="西圪旗村过水路面" sheetId="92" r:id="rId4"/>
    <sheet name="大榆树沟口子过水路面" sheetId="95" r:id="rId5"/>
    <sheet name="大南沟过水路面一" sheetId="96" r:id="rId6"/>
    <sheet name="大南沟过水路面二" sheetId="97" r:id="rId7"/>
    <sheet name="汇总表" sheetId="91" r:id="rId8"/>
  </sheets>
  <definedNames>
    <definedName name="_xlnm.Print_Titles" localSheetId="2">小南沟通村桥!$1:$4</definedName>
    <definedName name="_xlnm.Print_Titles" localSheetId="3">西圪旗村过水路面!$1:$4</definedName>
    <definedName name="_xlnm.Print_Titles" localSheetId="4">大榆树沟口子过水路面!$1:$4</definedName>
    <definedName name="_xlnm.Print_Titles" localSheetId="5">大南沟过水路面一!$1:$4</definedName>
    <definedName name="_xlnm.Print_Titles" localSheetId="6">大南沟过水路面二!$1:$4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<sst xmlns="http://schemas.openxmlformats.org/spreadsheetml/2006/main" count="471" uniqueCount="184">
  <si>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</si>
  <si>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</si>
  <si>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</si>
  <si>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</si>
  <si>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</si>
  <si>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</si>
  <si>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</si>
  <si>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</si>
  <si>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</si>
  <si>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</si>
  <si>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</si>
  <si>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</si>
  <si>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</si>
  <si>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</si>
  <si>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</si>
  <si>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</si>
  <si>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r>
      <t xml:space="preserve">   2.7 暂列金额（不含计日工总额）的数量及拟用子目的说明：</t>
    </r>
    <r>
      <rPr>
        <b/>
        <u/>
        <sz val="12"/>
        <color theme="1"/>
        <rFont val="宋体"/>
        <charset val="134"/>
        <scheme val="minor"/>
      </rPr>
      <t>本项目设10%暂列金额。</t>
    </r>
  </si>
  <si>
    <r>
      <rPr>
        <sz val="12"/>
        <color theme="1"/>
        <rFont val="宋体"/>
        <charset val="134"/>
        <scheme val="minor"/>
      </rPr>
      <t xml:space="preserve">   2.8 暂估价的数量及拟用子目的说明：</t>
    </r>
    <r>
      <rPr>
        <u/>
        <sz val="12"/>
        <color theme="1"/>
        <rFont val="宋体"/>
        <charset val="134"/>
        <scheme val="minor"/>
      </rPr>
      <t xml:space="preserve"> 无 。</t>
    </r>
  </si>
  <si>
    <r>
      <rPr>
        <b/>
        <sz val="12"/>
        <color theme="1"/>
        <rFont val="宋体"/>
        <charset val="134"/>
        <scheme val="minor"/>
      </rPr>
      <t>3. 计日工说明：</t>
    </r>
    <r>
      <rPr>
        <b/>
        <u/>
        <sz val="12"/>
        <color theme="1"/>
        <rFont val="宋体"/>
        <charset val="134"/>
        <scheme val="minor"/>
      </rPr>
      <t xml:space="preserve">无  </t>
    </r>
  </si>
  <si>
    <t>4. 其他说明</t>
  </si>
  <si>
    <r>
      <rPr>
        <sz val="12"/>
        <rFont val="宋体"/>
        <charset val="134"/>
        <scheme val="minor"/>
      </rPr>
      <t xml:space="preserve">   4.1 本项目建筑工程一切险和第三者责任险应以</t>
    </r>
    <r>
      <rPr>
        <b/>
        <u/>
        <sz val="12"/>
        <rFont val="宋体"/>
        <charset val="134"/>
      </rPr>
      <t>发包人和承包人</t>
    </r>
    <r>
      <rPr>
        <sz val="12"/>
        <rFont val="宋体"/>
        <charset val="134"/>
      </rPr>
      <t>联名投保，保险费由</t>
    </r>
    <r>
      <rPr>
        <b/>
        <u/>
        <sz val="12"/>
        <rFont val="宋体"/>
        <charset val="134"/>
      </rPr>
      <t>发包人</t>
    </r>
    <r>
      <rPr>
        <sz val="12"/>
        <rFont val="宋体"/>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charset val="134"/>
      </rPr>
      <t>3‰</t>
    </r>
    <r>
      <rPr>
        <sz val="12"/>
        <rFont val="宋体"/>
        <charset val="134"/>
      </rPr>
      <t>；第三者责任险的投保金额为100万元，保险费率暂定为</t>
    </r>
    <r>
      <rPr>
        <b/>
        <u/>
        <sz val="12"/>
        <rFont val="宋体"/>
        <charset val="134"/>
      </rPr>
      <t>4‰</t>
    </r>
    <r>
      <rPr>
        <sz val="12"/>
        <rFont val="宋体"/>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</si>
  <si>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rPr>
        <sz val="12"/>
        <rFont val="宋体"/>
        <charset val="134"/>
        <scheme val="minor"/>
      </rPr>
      <t xml:space="preserve">   4.2 为确保将安全施工措施落到实处，招标人按 财政部 安全监管总局“关于印发《企业安全生产费用提取和使用管理办法》的通知”要求设置安全生产费，该项费用按工程量清单100章至900章合计金额（不含安全生产费及建筑工程一切险及第三者责任险的保险费）的1.5%</t>
    </r>
    <r>
      <rPr>
        <b/>
        <u/>
        <sz val="12"/>
        <rFont val="宋体"/>
        <charset val="134"/>
      </rPr>
      <t>（若招标人公布了最高投标限价时，按最高投标限价的1.5%计）</t>
    </r>
    <r>
      <rPr>
        <sz val="12"/>
        <rFont val="宋体"/>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</si>
  <si>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t>合同段：卓资县大榆树乡灾毁通村过水桥涵项目</t>
  </si>
  <si>
    <t>货币单位: 人民币 元</t>
  </si>
  <si>
    <t>清单 第100章  总则</t>
  </si>
  <si>
    <t>子目号</t>
  </si>
  <si>
    <t>子  目  名  称</t>
  </si>
  <si>
    <t>单位</t>
  </si>
  <si>
    <t>数量</t>
  </si>
  <si>
    <t>单价</t>
  </si>
  <si>
    <t>合价</t>
  </si>
  <si>
    <t>通则</t>
  </si>
  <si>
    <t>101-1</t>
  </si>
  <si>
    <t>保险费</t>
  </si>
  <si>
    <t>-a</t>
  </si>
  <si>
    <t>按合同条款规定，提供建筑工程一切险</t>
  </si>
  <si>
    <t>总额</t>
  </si>
  <si>
    <t>-b</t>
  </si>
  <si>
    <t>按合同条款规定，提供第三者责任险</t>
  </si>
  <si>
    <t>工程管理</t>
  </si>
  <si>
    <t>102-2</t>
  </si>
  <si>
    <t>施工环保费</t>
  </si>
  <si>
    <t>102-3</t>
  </si>
  <si>
    <r>
      <rPr>
        <sz val="10"/>
        <color indexed="8"/>
        <rFont val="smartSimSun"/>
        <charset val="134"/>
      </rPr>
      <t>安全生产费</t>
    </r>
    <r>
      <rPr>
        <b/>
        <sz val="10"/>
        <color indexed="8"/>
        <rFont val="smartSimSun"/>
        <charset val="134"/>
      </rPr>
      <t>（按最高投标限价的1.5%计）</t>
    </r>
  </si>
  <si>
    <t>承包人驻地建设</t>
  </si>
  <si>
    <t>104-1</t>
  </si>
  <si>
    <t>清单  第 100 章合计   人民币</t>
  </si>
  <si>
    <t>小南沟通村桥</t>
  </si>
  <si>
    <t>清单 第200章  路基</t>
  </si>
  <si>
    <t>场地清理</t>
  </si>
  <si>
    <t>202-2</t>
  </si>
  <si>
    <t>挖除旧路面</t>
  </si>
  <si>
    <t>水泥混凝土路面</t>
  </si>
  <si>
    <t>m3</t>
  </si>
  <si>
    <t>挖方路基</t>
  </si>
  <si>
    <t>203-1</t>
  </si>
  <si>
    <t>路基挖方</t>
  </si>
  <si>
    <t>-c</t>
  </si>
  <si>
    <t>挖除非适用材料(不含淤泥、岩盐、冻土)</t>
  </si>
  <si>
    <t>203-2</t>
  </si>
  <si>
    <t>改河、改渠、改路挖方</t>
  </si>
  <si>
    <t>挖土方（清理河道土方）</t>
  </si>
  <si>
    <t>填方路基</t>
  </si>
  <si>
    <t>204-1</t>
  </si>
  <si>
    <t>路基填筑(包括填前压实)</t>
  </si>
  <si>
    <t>-d</t>
  </si>
  <si>
    <t>借土填方</t>
  </si>
  <si>
    <t>特殊地区路基处理</t>
  </si>
  <si>
    <t>205-1</t>
  </si>
  <si>
    <t>软土路基处理</t>
  </si>
  <si>
    <t>垫层</t>
  </si>
  <si>
    <t>-c-2</t>
  </si>
  <si>
    <t>砂砾垫层</t>
  </si>
  <si>
    <t>河道防护</t>
  </si>
  <si>
    <t>215-1</t>
  </si>
  <si>
    <t>河床铺砌</t>
  </si>
  <si>
    <t>C30混凝土铺砌</t>
  </si>
  <si>
    <t>215-2</t>
  </si>
  <si>
    <t>导流设施(护岸墙、顺坝、丁坝、调水坝、锥坡)</t>
  </si>
  <si>
    <t>M10浆砌片石</t>
  </si>
  <si>
    <t>清单 第300章  路面</t>
  </si>
  <si>
    <t>302</t>
  </si>
  <si>
    <t>302-2</t>
  </si>
  <si>
    <t>厚200mm</t>
  </si>
  <si>
    <t>m2</t>
  </si>
  <si>
    <t>312</t>
  </si>
  <si>
    <t>水泥混凝土面板</t>
  </si>
  <si>
    <t>312-1</t>
  </si>
  <si>
    <t>厚200mm (C30混凝土)</t>
  </si>
  <si>
    <t>313</t>
  </si>
  <si>
    <t>路肩培土、中央分隔带回填土、土路肩加固及路缘石</t>
  </si>
  <si>
    <t>313-1</t>
  </si>
  <si>
    <t>路肩培砂砾</t>
  </si>
  <si>
    <t>清单 第400章  桥梁、涵洞</t>
  </si>
  <si>
    <t>钢筋</t>
  </si>
  <si>
    <t>403-1</t>
  </si>
  <si>
    <t>基础钢筋(含灌注桩、承台、桩系梁、沉桩、沉井等)</t>
  </si>
  <si>
    <t>光圆钢筋(HPB235、HPB300)</t>
  </si>
  <si>
    <t>kg</t>
  </si>
  <si>
    <t>带肋钢筋(HRB335、HRB400)</t>
  </si>
  <si>
    <t>403-2</t>
  </si>
  <si>
    <t>下部结构钢筋</t>
  </si>
  <si>
    <t>403-3</t>
  </si>
  <si>
    <t>上部结构钢筋</t>
  </si>
  <si>
    <t>D8钢筋网片</t>
  </si>
  <si>
    <t>403-4</t>
  </si>
  <si>
    <t>附属结构钢筋</t>
  </si>
  <si>
    <t>404</t>
  </si>
  <si>
    <t>基坑开挖及回填</t>
  </si>
  <si>
    <t>404-2</t>
  </si>
  <si>
    <t>干处挖土方</t>
  </si>
  <si>
    <t>410</t>
  </si>
  <si>
    <t>结构混凝土工程</t>
  </si>
  <si>
    <t>410-1</t>
  </si>
  <si>
    <t>C30混凝土基础(包括支撑梁、桩基承台、桩系梁，但不包括桩基)</t>
  </si>
  <si>
    <t>410-2</t>
  </si>
  <si>
    <t>混凝土下部结构</t>
  </si>
  <si>
    <t>C35桥台混凝土</t>
  </si>
  <si>
    <t>C35桥墩混凝土</t>
  </si>
  <si>
    <t>C35墩台帽混凝土</t>
  </si>
  <si>
    <t>410-3</t>
  </si>
  <si>
    <t>现浇混凝土上部结构</t>
  </si>
  <si>
    <t>C40现浇板</t>
  </si>
  <si>
    <t>410-6</t>
  </si>
  <si>
    <t>现浇混凝土附属结构</t>
  </si>
  <si>
    <t>C20混凝土</t>
  </si>
  <si>
    <t>C30混凝土</t>
  </si>
  <si>
    <t>C40混凝土</t>
  </si>
  <si>
    <t>415</t>
  </si>
  <si>
    <t>桥面铺装</t>
  </si>
  <si>
    <t>415-2</t>
  </si>
  <si>
    <t>C40水泥混凝土桥面铺装</t>
  </si>
  <si>
    <t>415-4</t>
  </si>
  <si>
    <t>桥面排水</t>
  </si>
  <si>
    <t>竖、横向集中排水管</t>
  </si>
  <si>
    <t>-a-2</t>
  </si>
  <si>
    <t>钢管</t>
  </si>
  <si>
    <t>416</t>
  </si>
  <si>
    <t>桥梁支座</t>
  </si>
  <si>
    <t>416-1</t>
  </si>
  <si>
    <t>板式橡胶支座</t>
  </si>
  <si>
    <t>合 计   人民币</t>
  </si>
  <si>
    <t>西圪旗村过水路面</t>
  </si>
  <si>
    <t>202-3</t>
  </si>
  <si>
    <t>拆除结构物</t>
  </si>
  <si>
    <t>混凝土结构</t>
  </si>
  <si>
    <t>砖、石及其他砌体结构</t>
  </si>
  <si>
    <t>挖土方（清理河道）</t>
  </si>
  <si>
    <t>护坡、护面墙</t>
  </si>
  <si>
    <t>208-1</t>
  </si>
  <si>
    <t>护坡垫层</t>
  </si>
  <si>
    <t>208-4</t>
  </si>
  <si>
    <t>混凝土护坡</t>
  </si>
  <si>
    <t>C20现浇混凝土满铺护坡</t>
  </si>
  <si>
    <t>419</t>
  </si>
  <si>
    <t>圆管涵及倒虹吸管涵</t>
  </si>
  <si>
    <t>419-2</t>
  </si>
  <si>
    <t>6-1.0m钢筋混凝土圆管涵</t>
  </si>
  <si>
    <t>m</t>
  </si>
  <si>
    <t>清单 第600章  安全设施及预埋管线</t>
  </si>
  <si>
    <t>602</t>
  </si>
  <si>
    <t>护栏</t>
  </si>
  <si>
    <t>602-3</t>
  </si>
  <si>
    <t>钢护栏</t>
  </si>
  <si>
    <t>钢柱标志桩</t>
  </si>
  <si>
    <t>个</t>
  </si>
  <si>
    <t>大榆树沟口子过水路面</t>
  </si>
  <si>
    <t>4-1.0m钢筋混凝土圆管涵</t>
  </si>
  <si>
    <t>大南沟过水路面一</t>
  </si>
  <si>
    <t>10-1.0m钢筋混凝土圆管涵</t>
  </si>
  <si>
    <t>大南沟过水路面二</t>
  </si>
  <si>
    <t>603-2</t>
  </si>
  <si>
    <t>608-1</t>
  </si>
  <si>
    <t>608-4</t>
  </si>
  <si>
    <t>306-2</t>
  </si>
  <si>
    <t>316-1</t>
  </si>
  <si>
    <t>419-1</t>
  </si>
  <si>
    <t>606-3</t>
  </si>
  <si>
    <t>投标报价汇总表</t>
  </si>
  <si>
    <t>序  号</t>
  </si>
  <si>
    <t>工程名称</t>
  </si>
  <si>
    <t>金额(元)</t>
  </si>
  <si>
    <t>暂列金额（按10%计列）</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</si>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</sst>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color indexed="8"/>
      <name val="宋体"/>
      <charset val="134"/>
    </font>
    <font>
      <b/>
      <sz val="20"/>
      <color indexed="8"/>
      <name val="smartSimSun"/>
      <charset val="134"/>
    </font>
    <font>
      <sz val="11"/>
      <color indexed="8"/>
      <name val="smartSimSun"/>
      <charset val="134"/>
    </font>
    <font>
      <b/>
      <sz val="11"/>
      <color indexed="8"/>
      <name val="smartSimSun"/>
      <charset val="134"/>
    </font>
    <font>
      <sz val="11"/>
      <color indexed="8"/>
      <name val="Arial Narrow"/>
      <charset val="134"/>
    </font>
    <font>
      <b/>
      <sz val="11"/>
      <color indexed="8"/>
      <name val="Arial Narrow"/>
      <charset val="134"/>
    </font>
    <font>
      <sz val="10"/>
      <color indexed="8"/>
      <name val="宋体"/>
      <charset val="134"/>
    </font>
    <font>
      <sz val="10"/>
      <color indexed="8"/>
      <name val="smartSimSun"/>
      <charset val="134"/>
    </font>
    <font>
      <b/>
      <sz val="10"/>
      <color indexed="8"/>
      <name val="smartSimSun"/>
      <charset val="134"/>
    </font>
    <font>
      <b/>
      <sz val="16"/>
      <color theme="1"/>
      <name val="宋体"/>
      <charset val="134"/>
      <scheme val="minor"/>
    </font>
    <font>
      <b/>
      <sz val="13"/>
      <color theme="1"/>
      <name val="宋体"/>
      <charset val="134"/>
      <scheme val="minor"/>
    </font>
    <font>
      <sz val="12"/>
      <color theme="1"/>
      <name val="宋体"/>
      <charset val="134"/>
      <scheme val="minor"/>
    </font>
    <font>
      <b/>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scheme val="minor"/>
    </font>
    <font>
      <b/>
      <u/>
      <sz val="12"/>
      <color theme="1"/>
      <name val="宋体"/>
      <charset val="134"/>
      <scheme val="minor"/>
    </font>
    <font>
      <b/>
      <u/>
      <sz val="12"/>
      <name val="宋体"/>
      <charset val="134"/>
    </font>
    <font>
      <sz val="12"/>
      <name val="宋体"/>
      <charset val="134"/>
    </font>
    <font>
      <u/>
      <sz val="12"/>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xf numFmtId="0" fontId="14" fillId="0" borderId="0">
      <alignment vertical="center"/>
    </xf>
  </cellStyleXfs>
  <cellXfs count="37">
    <xf numFmtId="0" fontId="0" fillId="0" borderId="0" xfId="0" applyAlignment="1">
      <alignment horizontal="left" vertical="center" wrapText="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1" fillId="0" borderId="0" xfId="0" applyFont="1" applyAlignment="1" applyProtection="1">
      <alignment horizontal="center" vertical="center" shrinkToFit="1"/>
      <protection hidden="1"/>
    </xf>
    <xf numFmtId="0" fontId="2" fillId="0" borderId="0" xfId="0" applyFont="1" applyAlignment="1" applyProtection="1">
      <alignment horizontal="left" vertical="center" shrinkToFit="1"/>
      <protection hidden="1"/>
    </xf>
    <xf numFmtId="0" fontId="3" fillId="0" borderId="1" xfId="0" applyFont="1" applyBorder="1" applyAlignment="1" applyProtection="1">
      <alignment horizontal="center" vertical="center" shrinkToFit="1"/>
      <protection hidden="1"/>
    </xf>
    <xf numFmtId="0" fontId="2" fillId="0" borderId="1" xfId="0" applyNumberFormat="1" applyFont="1" applyBorder="1" applyAlignment="1" applyProtection="1">
      <alignment horizontal="center" vertical="center" shrinkToFit="1"/>
      <protection hidden="1"/>
    </xf>
    <xf numFmtId="0" fontId="2" fillId="0" borderId="1" xfId="0" applyFont="1" applyBorder="1" applyAlignment="1" applyProtection="1">
      <alignment horizontal="center" vertical="center" shrinkToFit="1"/>
      <protection hidden="1"/>
    </xf>
    <xf numFmtId="0" fontId="4" fillId="0" borderId="1" xfId="0" applyFont="1" applyBorder="1" applyAlignment="1" applyProtection="1">
      <alignment horizontal="center" vertical="center" shrinkToFit="1"/>
      <protection hidden="1"/>
    </xf>
    <xf numFmtId="0" fontId="5" fillId="0" borderId="1" xfId="0" applyFont="1" applyBorder="1" applyAlignment="1" applyProtection="1">
      <alignment horizontal="center" vertical="center" shrinkToFit="1"/>
      <protection hidden="1"/>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 fillId="0" borderId="0" xfId="0" applyFont="1" applyAlignment="1" applyProtection="1">
      <alignment horizontal="center" vertical="center" shrinkToFit="1"/>
    </xf>
    <xf numFmtId="0" fontId="1" fillId="0" borderId="0" xfId="0" applyFont="1" applyAlignment="1" applyProtection="1">
      <alignment horizontal="center" vertical="center" wrapText="1" shrinkToFit="1"/>
    </xf>
    <xf numFmtId="0" fontId="7" fillId="0" borderId="0" xfId="0" applyFont="1" applyAlignment="1" applyProtection="1">
      <alignment horizontal="left" vertical="center" shrinkToFit="1"/>
    </xf>
    <xf numFmtId="0" fontId="7" fillId="0" borderId="0" xfId="0" applyFont="1" applyAlignment="1" applyProtection="1">
      <alignment horizontal="left" vertical="center" wrapText="1" shrinkToFit="1"/>
    </xf>
    <xf numFmtId="0" fontId="7" fillId="0" borderId="0" xfId="0" applyFont="1" applyAlignment="1" applyProtection="1">
      <alignment horizontal="center" vertical="center" shrinkToFit="1"/>
    </xf>
    <xf numFmtId="0" fontId="8" fillId="0" borderId="1" xfId="0" applyFont="1" applyBorder="1" applyAlignment="1" applyProtection="1">
      <alignment horizontal="center" vertical="center" shrinkToFit="1"/>
    </xf>
    <xf numFmtId="0" fontId="8" fillId="0" borderId="1" xfId="0" applyFont="1" applyBorder="1" applyAlignment="1" applyProtection="1">
      <alignment horizontal="center" vertical="center" wrapText="1" shrinkToFit="1"/>
    </xf>
    <xf numFmtId="0" fontId="7" fillId="0" borderId="1" xfId="0" applyFont="1" applyBorder="1" applyAlignment="1" applyProtection="1">
      <alignment horizontal="center" vertical="center" shrinkToFit="1"/>
    </xf>
    <xf numFmtId="0" fontId="7" fillId="0" borderId="1" xfId="0" applyFont="1" applyBorder="1" applyAlignment="1" applyProtection="1">
      <alignment horizontal="center" vertical="center" wrapText="1" shrinkToFit="1"/>
    </xf>
    <xf numFmtId="0" fontId="7" fillId="0" borderId="1" xfId="0" applyNumberFormat="1" applyFont="1" applyBorder="1" applyAlignment="1" applyProtection="1">
      <alignment horizontal="center" vertical="center" shrinkToFit="1"/>
    </xf>
    <xf numFmtId="0" fontId="8" fillId="0" borderId="1" xfId="0" applyFont="1" applyBorder="1" applyAlignment="1" applyProtection="1">
      <alignment horizontal="left" vertical="center" wrapText="1" shrinkToFit="1"/>
    </xf>
    <xf numFmtId="0" fontId="7" fillId="0" borderId="1" xfId="0" applyFont="1" applyBorder="1" applyAlignment="1" applyProtection="1">
      <alignment horizontal="left" vertical="center" wrapText="1" shrinkToFit="1"/>
    </xf>
    <xf numFmtId="0" fontId="7" fillId="0" borderId="1" xfId="0" applyFont="1" applyBorder="1" applyAlignment="1" applyProtection="1">
      <alignment horizontal="center" vertical="center" shrinkToFit="1"/>
      <protection locked="0"/>
    </xf>
    <xf numFmtId="0" fontId="8" fillId="0" borderId="1" xfId="0" applyFont="1" applyBorder="1" applyAlignment="1" applyProtection="1">
      <alignment horizontal="right" vertical="center" wrapText="1" shrinkToFit="1"/>
    </xf>
    <xf numFmtId="0" fontId="7" fillId="0" borderId="1" xfId="0" applyFont="1" applyBorder="1" applyAlignment="1" applyProtection="1">
      <alignment horizontal="left" vertical="center" shrinkToFit="1"/>
    </xf>
    <xf numFmtId="0" fontId="7" fillId="0" borderId="1" xfId="0" applyFont="1" applyBorder="1" applyAlignment="1" applyProtection="1">
      <alignment horizontal="right" vertical="center" shrinkToFit="1"/>
    </xf>
    <xf numFmtId="0" fontId="8" fillId="0" borderId="1" xfId="0" applyFont="1" applyBorder="1" applyAlignment="1" applyProtection="1">
      <alignment horizontal="right" vertical="center" shrinkToFit="1"/>
    </xf>
    <xf numFmtId="0" fontId="0" fillId="0" borderId="0" xfId="0">
      <alignment vertical="center"/>
    </xf>
    <xf numFmtId="0" fontId="9" fillId="0" borderId="0" xfId="0" applyFont="1" applyAlignment="1" applyProtection="1">
      <alignment horizontal="center" vertical="center" wrapText="1"/>
      <protection hidden="1"/>
    </xf>
    <xf numFmtId="0" fontId="10" fillId="0" borderId="0" xfId="0" applyFont="1" applyAlignment="1" applyProtection="1">
      <alignment vertical="center" wrapText="1"/>
      <protection hidden="1"/>
    </xf>
    <xf numFmtId="0" fontId="11" fillId="0" borderId="0" xfId="0" applyFont="1" applyAlignment="1" applyProtection="1">
      <alignment vertical="center" wrapText="1"/>
      <protection hidden="1"/>
    </xf>
    <xf numFmtId="0" fontId="11" fillId="0" borderId="0" xfId="0" applyFont="1" applyAlignment="1">
      <alignment vertical="center" wrapText="1"/>
    </xf>
    <xf numFmtId="0" fontId="10" fillId="0" borderId="0" xfId="0" applyFont="1">
      <alignment vertical="center"/>
    </xf>
    <xf numFmtId="0" fontId="12" fillId="0" borderId="0" xfId="0" applyFont="1" applyAlignment="1">
      <alignment vertical="center" wrapText="1"/>
    </xf>
    <xf numFmtId="0" fontId="13" fillId="0" borderId="0" xfId="50" applyFont="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topLeftCell="A9" workbookViewId="0">
      <selection activeCell="A17" sqref="A17"/>
    </sheetView>
  </sheetViews>
  <sheetFormatPr defaultColWidth="9" defaultRowHeight="14.25"/>
  <cols>
    <col min="1" max="1" width="80.25" style="29" customWidth="1"/>
    <col min="2" max="256" width="9" style="29"/>
    <col min="257" max="257" width="84.375" style="29" customWidth="1"/>
    <col min="258" max="512" width="9" style="29"/>
    <col min="513" max="513" width="84.375" style="29" customWidth="1"/>
    <col min="514" max="768" width="9" style="29"/>
    <col min="769" max="769" width="84.375" style="29" customWidth="1"/>
    <col min="770" max="1024" width="9" style="29"/>
    <col min="1025" max="1025" width="84.375" style="29" customWidth="1"/>
    <col min="1026" max="1280" width="9" style="29"/>
    <col min="1281" max="1281" width="84.375" style="29" customWidth="1"/>
    <col min="1282" max="1536" width="9" style="29"/>
    <col min="1537" max="1537" width="84.375" style="29" customWidth="1"/>
    <col min="1538" max="1792" width="9" style="29"/>
    <col min="1793" max="1793" width="84.375" style="29" customWidth="1"/>
    <col min="1794" max="2048" width="9" style="29"/>
    <col min="2049" max="2049" width="84.375" style="29" customWidth="1"/>
    <col min="2050" max="2304" width="9" style="29"/>
    <col min="2305" max="2305" width="84.375" style="29" customWidth="1"/>
    <col min="2306" max="2560" width="9" style="29"/>
    <col min="2561" max="2561" width="84.375" style="29" customWidth="1"/>
    <col min="2562" max="2816" width="9" style="29"/>
    <col min="2817" max="2817" width="84.375" style="29" customWidth="1"/>
    <col min="2818" max="3072" width="9" style="29"/>
    <col min="3073" max="3073" width="84.375" style="29" customWidth="1"/>
    <col min="3074" max="3328" width="9" style="29"/>
    <col min="3329" max="3329" width="84.375" style="29" customWidth="1"/>
    <col min="3330" max="3584" width="9" style="29"/>
    <col min="3585" max="3585" width="84.375" style="29" customWidth="1"/>
    <col min="3586" max="3840" width="9" style="29"/>
    <col min="3841" max="3841" width="84.375" style="29" customWidth="1"/>
    <col min="3842" max="4096" width="9" style="29"/>
    <col min="4097" max="4097" width="84.375" style="29" customWidth="1"/>
    <col min="4098" max="4352" width="9" style="29"/>
    <col min="4353" max="4353" width="84.375" style="29" customWidth="1"/>
    <col min="4354" max="4608" width="9" style="29"/>
    <col min="4609" max="4609" width="84.375" style="29" customWidth="1"/>
    <col min="4610" max="4864" width="9" style="29"/>
    <col min="4865" max="4865" width="84.375" style="29" customWidth="1"/>
    <col min="4866" max="5120" width="9" style="29"/>
    <col min="5121" max="5121" width="84.375" style="29" customWidth="1"/>
    <col min="5122" max="5376" width="9" style="29"/>
    <col min="5377" max="5377" width="84.375" style="29" customWidth="1"/>
    <col min="5378" max="5632" width="9" style="29"/>
    <col min="5633" max="5633" width="84.375" style="29" customWidth="1"/>
    <col min="5634" max="5888" width="9" style="29"/>
    <col min="5889" max="5889" width="84.375" style="29" customWidth="1"/>
    <col min="5890" max="6144" width="9" style="29"/>
    <col min="6145" max="6145" width="84.375" style="29" customWidth="1"/>
    <col min="6146" max="6400" width="9" style="29"/>
    <col min="6401" max="6401" width="84.375" style="29" customWidth="1"/>
    <col min="6402" max="6656" width="9" style="29"/>
    <col min="6657" max="6657" width="84.375" style="29" customWidth="1"/>
    <col min="6658" max="6912" width="9" style="29"/>
    <col min="6913" max="6913" width="84.375" style="29" customWidth="1"/>
    <col min="6914" max="7168" width="9" style="29"/>
    <col min="7169" max="7169" width="84.375" style="29" customWidth="1"/>
    <col min="7170" max="7424" width="9" style="29"/>
    <col min="7425" max="7425" width="84.375" style="29" customWidth="1"/>
    <col min="7426" max="7680" width="9" style="29"/>
    <col min="7681" max="7681" width="84.375" style="29" customWidth="1"/>
    <col min="7682" max="7936" width="9" style="29"/>
    <col min="7937" max="7937" width="84.375" style="29" customWidth="1"/>
    <col min="7938" max="8192" width="9" style="29"/>
    <col min="8193" max="8193" width="84.375" style="29" customWidth="1"/>
    <col min="8194" max="8448" width="9" style="29"/>
    <col min="8449" max="8449" width="84.375" style="29" customWidth="1"/>
    <col min="8450" max="8704" width="9" style="29"/>
    <col min="8705" max="8705" width="84.375" style="29" customWidth="1"/>
    <col min="8706" max="8960" width="9" style="29"/>
    <col min="8961" max="8961" width="84.375" style="29" customWidth="1"/>
    <col min="8962" max="9216" width="9" style="29"/>
    <col min="9217" max="9217" width="84.375" style="29" customWidth="1"/>
    <col min="9218" max="9472" width="9" style="29"/>
    <col min="9473" max="9473" width="84.375" style="29" customWidth="1"/>
    <col min="9474" max="9728" width="9" style="29"/>
    <col min="9729" max="9729" width="84.375" style="29" customWidth="1"/>
    <col min="9730" max="9984" width="9" style="29"/>
    <col min="9985" max="9985" width="84.375" style="29" customWidth="1"/>
    <col min="9986" max="10240" width="9" style="29"/>
    <col min="10241" max="10241" width="84.375" style="29" customWidth="1"/>
    <col min="10242" max="10496" width="9" style="29"/>
    <col min="10497" max="10497" width="84.375" style="29" customWidth="1"/>
    <col min="10498" max="10752" width="9" style="29"/>
    <col min="10753" max="10753" width="84.375" style="29" customWidth="1"/>
    <col min="10754" max="11008" width="9" style="29"/>
    <col min="11009" max="11009" width="84.375" style="29" customWidth="1"/>
    <col min="11010" max="11264" width="9" style="29"/>
    <col min="11265" max="11265" width="84.375" style="29" customWidth="1"/>
    <col min="11266" max="11520" width="9" style="29"/>
    <col min="11521" max="11521" width="84.375" style="29" customWidth="1"/>
    <col min="11522" max="11776" width="9" style="29"/>
    <col min="11777" max="11777" width="84.375" style="29" customWidth="1"/>
    <col min="11778" max="12032" width="9" style="29"/>
    <col min="12033" max="12033" width="84.375" style="29" customWidth="1"/>
    <col min="12034" max="12288" width="9" style="29"/>
    <col min="12289" max="12289" width="84.375" style="29" customWidth="1"/>
    <col min="12290" max="12544" width="9" style="29"/>
    <col min="12545" max="12545" width="84.375" style="29" customWidth="1"/>
    <col min="12546" max="12800" width="9" style="29"/>
    <col min="12801" max="12801" width="84.375" style="29" customWidth="1"/>
    <col min="12802" max="13056" width="9" style="29"/>
    <col min="13057" max="13057" width="84.375" style="29" customWidth="1"/>
    <col min="13058" max="13312" width="9" style="29"/>
    <col min="13313" max="13313" width="84.375" style="29" customWidth="1"/>
    <col min="13314" max="13568" width="9" style="29"/>
    <col min="13569" max="13569" width="84.375" style="29" customWidth="1"/>
    <col min="13570" max="13824" width="9" style="29"/>
    <col min="13825" max="13825" width="84.375" style="29" customWidth="1"/>
    <col min="13826" max="14080" width="9" style="29"/>
    <col min="14081" max="14081" width="84.375" style="29" customWidth="1"/>
    <col min="14082" max="14336" width="9" style="29"/>
    <col min="14337" max="14337" width="84.375" style="29" customWidth="1"/>
    <col min="14338" max="14592" width="9" style="29"/>
    <col min="14593" max="14593" width="84.375" style="29" customWidth="1"/>
    <col min="14594" max="14848" width="9" style="29"/>
    <col min="14849" max="14849" width="84.375" style="29" customWidth="1"/>
    <col min="14850" max="15104" width="9" style="29"/>
    <col min="15105" max="15105" width="84.375" style="29" customWidth="1"/>
    <col min="15106" max="15360" width="9" style="29"/>
    <col min="15361" max="15361" width="84.375" style="29" customWidth="1"/>
    <col min="15362" max="15616" width="9" style="29"/>
    <col min="15617" max="15617" width="84.375" style="29" customWidth="1"/>
    <col min="15618" max="15872" width="9" style="29"/>
    <col min="15873" max="15873" width="84.375" style="29" customWidth="1"/>
    <col min="15874" max="16128" width="9" style="29"/>
    <col min="16129" max="16129" width="84.375" style="29" customWidth="1"/>
    <col min="16130" max="16384" width="9" style="29"/>
  </cols>
  <sheetData>
    <row r="1" ht="20.25" spans="1:1">
      <c r="A1" s="30" t="s">
        <v>0</v>
      </c>
    </row>
    <row r="2" ht="15" spans="1:1">
      <c r="A2" s="31" t="s">
        <v>1</v>
      </c>
    </row>
    <row r="3" ht="57" spans="1:1">
      <c r="A3" s="32" t="s">
        <v>2</v>
      </c>
    </row>
    <row r="4" ht="28.5" spans="1:1">
      <c r="A4" s="32" t="s">
        <v>3</v>
      </c>
    </row>
    <row r="5" ht="71.25" spans="1:1">
      <c r="A5" s="32" t="s">
        <v>4</v>
      </c>
    </row>
    <row r="6" ht="42.75" spans="1:1">
      <c r="A6" s="32" t="s">
        <v>5</v>
      </c>
    </row>
    <row r="7" ht="28.5" spans="1:1">
      <c r="A7" s="32" t="s">
        <v>6</v>
      </c>
    </row>
    <row r="8" ht="28.5" spans="1:1">
      <c r="A8" s="33" t="s">
        <v>7</v>
      </c>
    </row>
    <row r="9" ht="42.75" spans="1:1">
      <c r="A9" s="33" t="s">
        <v>8</v>
      </c>
    </row>
    <row r="10" ht="15" spans="1:1">
      <c r="A10" s="34" t="s">
        <v>9</v>
      </c>
    </row>
    <row r="11" spans="1:1">
      <c r="A11" s="33" t="s">
        <v>10</v>
      </c>
    </row>
    <row r="12" ht="42.75" spans="1:1">
      <c r="A12" s="33" t="s">
        <v>11</v>
      </c>
    </row>
    <row r="13" ht="42.75" spans="1:1">
      <c r="A13" s="33" t="s">
        <v>12</v>
      </c>
    </row>
    <row r="14" ht="42.75" spans="1:1">
      <c r="A14" s="33" t="s">
        <v>13</v>
      </c>
    </row>
    <row r="15" ht="28.5" spans="1:1">
      <c r="A15" s="33" t="s">
        <v>14</v>
      </c>
    </row>
    <row r="16" spans="1:1">
      <c r="A16" s="33" t="s">
        <v>15</v>
      </c>
    </row>
    <row r="17" spans="1:1">
      <c r="A17" s="33" t="s">
        <v>16</v>
      </c>
    </row>
    <row r="18" spans="1:1">
      <c r="A18" s="33" t="s">
        <v>17</v>
      </c>
    </row>
    <row r="19" ht="20.25" customHeight="1" spans="1:1">
      <c r="A19" s="35" t="s">
        <v>18</v>
      </c>
    </row>
    <row r="20" ht="16.5" customHeight="1" spans="1:1">
      <c r="A20" s="34" t="s">
        <v>19</v>
      </c>
    </row>
    <row r="21" ht="114" spans="1:1">
      <c r="A21" s="36" t="s">
        <v>20</v>
      </c>
    </row>
    <row r="22" ht="142.5" spans="1:1">
      <c r="A22" s="36" t="s">
        <v>21</v>
      </c>
    </row>
    <row r="23" ht="39.75" customHeight="1" spans="1:1">
      <c r="A23" s="36"/>
    </row>
  </sheetData>
  <sheetProtection algorithmName="SHA-512" hashValue="JxRYGDD9rpC3mSJ3XxqfSn0KVYP4uax3E+VQoSO+Cozq29cKe79hrZRzs4GXgs31BAtWLdB9oN9SLgLoyEo1WA==" saltValue="ED7as9eFp5rJsOIm0g+0MA==" spinCount="100000" sheet="1" object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Zeros="0" workbookViewId="0">
      <selection activeCell="D18" sqref="D18"/>
    </sheetView>
  </sheetViews>
  <sheetFormatPr defaultColWidth="9" defaultRowHeight="12" outlineLevelCol="5"/>
  <cols>
    <col min="1" max="1" width="8.25" style="10" customWidth="1"/>
    <col min="2" max="2" width="35.125" style="10" customWidth="1"/>
    <col min="3" max="3" width="8.25" style="10" customWidth="1"/>
    <col min="4" max="4" width="9.75" style="11" customWidth="1"/>
    <col min="5" max="5" width="9.875" style="11" customWidth="1"/>
    <col min="6" max="6" width="10.625" style="11" customWidth="1"/>
    <col min="7" max="16384" width="9" style="10"/>
  </cols>
  <sheetData>
    <row r="1" ht="33" customHeight="1" spans="1:6">
      <c r="A1" s="12" t="s">
        <v>0</v>
      </c>
      <c r="B1" s="12"/>
      <c r="C1" s="12"/>
      <c r="D1" s="12"/>
      <c r="E1" s="12"/>
      <c r="F1" s="12"/>
    </row>
    <row r="2" ht="17.1" customHeight="1" spans="1:6">
      <c r="A2" s="14" t="s">
        <v>22</v>
      </c>
      <c r="B2" s="14"/>
      <c r="C2" s="14"/>
      <c r="D2" s="14"/>
      <c r="E2" s="16" t="s">
        <v>23</v>
      </c>
      <c r="F2" s="16"/>
    </row>
    <row r="3" ht="33" customHeight="1" spans="1:6">
      <c r="A3" s="17" t="s">
        <v>24</v>
      </c>
      <c r="B3" s="17"/>
      <c r="C3" s="17"/>
      <c r="D3" s="17"/>
      <c r="E3" s="17"/>
      <c r="F3" s="17"/>
    </row>
    <row r="4" ht="25" customHeight="1" spans="1:6">
      <c r="A4" s="19" t="s">
        <v>25</v>
      </c>
      <c r="B4" s="19" t="s">
        <v>26</v>
      </c>
      <c r="C4" s="19" t="s">
        <v>27</v>
      </c>
      <c r="D4" s="19" t="s">
        <v>28</v>
      </c>
      <c r="E4" s="19" t="s">
        <v>29</v>
      </c>
      <c r="F4" s="19" t="s">
        <v>30</v>
      </c>
    </row>
    <row r="5" ht="25" customHeight="1" spans="1:6">
      <c r="A5" s="21">
        <v>101</v>
      </c>
      <c r="B5" s="26" t="s">
        <v>31</v>
      </c>
      <c r="C5" s="19"/>
      <c r="D5" s="19"/>
      <c r="E5" s="19"/>
      <c r="F5" s="19"/>
    </row>
    <row r="6" ht="25" customHeight="1" spans="1:6">
      <c r="A6" s="19" t="s">
        <v>32</v>
      </c>
      <c r="B6" s="26" t="s">
        <v>33</v>
      </c>
      <c r="C6" s="19"/>
      <c r="D6" s="19"/>
      <c r="E6" s="19"/>
      <c r="F6" s="19">
        <f t="shared" ref="F6:F8" si="0">ROUND(E6*D6,0)</f>
        <v>0</v>
      </c>
    </row>
    <row r="7" ht="25" customHeight="1" spans="1:6">
      <c r="A7" s="19" t="s">
        <v>34</v>
      </c>
      <c r="B7" s="26" t="s">
        <v>35</v>
      </c>
      <c r="C7" s="19" t="s">
        <v>36</v>
      </c>
      <c r="D7" s="21">
        <v>1</v>
      </c>
      <c r="E7" s="24"/>
      <c r="F7" s="19">
        <f t="shared" si="0"/>
        <v>0</v>
      </c>
    </row>
    <row r="8" ht="25" customHeight="1" spans="1:6">
      <c r="A8" s="19" t="s">
        <v>37</v>
      </c>
      <c r="B8" s="26" t="s">
        <v>38</v>
      </c>
      <c r="C8" s="19" t="s">
        <v>36</v>
      </c>
      <c r="D8" s="21">
        <v>1</v>
      </c>
      <c r="E8" s="24"/>
      <c r="F8" s="19">
        <f t="shared" si="0"/>
        <v>0</v>
      </c>
    </row>
    <row r="9" ht="25" customHeight="1" spans="1:6">
      <c r="A9" s="21">
        <v>102</v>
      </c>
      <c r="B9" s="26" t="s">
        <v>39</v>
      </c>
      <c r="C9" s="19"/>
      <c r="D9" s="19"/>
      <c r="E9" s="24"/>
      <c r="F9" s="19"/>
    </row>
    <row r="10" ht="25" customHeight="1" spans="1:6">
      <c r="A10" s="19" t="s">
        <v>40</v>
      </c>
      <c r="B10" s="26" t="s">
        <v>41</v>
      </c>
      <c r="C10" s="19" t="s">
        <v>36</v>
      </c>
      <c r="D10" s="21">
        <v>1</v>
      </c>
      <c r="E10" s="24"/>
      <c r="F10" s="19">
        <f>ROUND(E10*D10,0)</f>
        <v>0</v>
      </c>
    </row>
    <row r="11" ht="25" customHeight="1" spans="1:6">
      <c r="A11" s="19" t="s">
        <v>42</v>
      </c>
      <c r="B11" s="26" t="s">
        <v>43</v>
      </c>
      <c r="C11" s="19" t="s">
        <v>36</v>
      </c>
      <c r="D11" s="21">
        <v>1</v>
      </c>
      <c r="E11" s="24"/>
      <c r="F11" s="19">
        <f>ROUND(E11*D11,0)</f>
        <v>0</v>
      </c>
    </row>
    <row r="12" ht="25" customHeight="1" spans="1:6">
      <c r="A12" s="21">
        <v>104</v>
      </c>
      <c r="B12" s="26" t="s">
        <v>44</v>
      </c>
      <c r="C12" s="19"/>
      <c r="D12" s="21"/>
      <c r="E12" s="24"/>
      <c r="F12" s="19">
        <f t="shared" ref="F10:F15" si="1">ROUND(E12*D12,0)</f>
        <v>0</v>
      </c>
    </row>
    <row r="13" ht="25" customHeight="1" spans="1:6">
      <c r="A13" s="21" t="s">
        <v>45</v>
      </c>
      <c r="B13" s="26" t="s">
        <v>44</v>
      </c>
      <c r="C13" s="19" t="s">
        <v>36</v>
      </c>
      <c r="D13" s="21">
        <v>1</v>
      </c>
      <c r="E13" s="24"/>
      <c r="F13" s="19">
        <f t="shared" si="1"/>
        <v>0</v>
      </c>
    </row>
    <row r="14" ht="25" customHeight="1" spans="1:6">
      <c r="A14" s="19"/>
      <c r="B14" s="26"/>
      <c r="C14" s="19"/>
      <c r="D14" s="21"/>
      <c r="E14" s="19"/>
      <c r="F14" s="19">
        <f t="shared" si="1"/>
        <v>0</v>
      </c>
    </row>
    <row r="15" ht="25" customHeight="1" spans="1:6">
      <c r="A15" s="19"/>
      <c r="B15" s="26"/>
      <c r="C15" s="19"/>
      <c r="D15" s="21"/>
      <c r="E15" s="19"/>
      <c r="F15" s="19">
        <f t="shared" si="1"/>
        <v>0</v>
      </c>
    </row>
    <row r="16" ht="25" customHeight="1" spans="1:6">
      <c r="A16" s="21"/>
      <c r="B16" s="26"/>
      <c r="C16" s="19"/>
      <c r="D16" s="19"/>
      <c r="E16" s="19"/>
      <c r="F16" s="19"/>
    </row>
    <row r="17" ht="25" customHeight="1" spans="1:6">
      <c r="A17" s="19"/>
      <c r="B17" s="26"/>
      <c r="C17" s="19"/>
      <c r="D17" s="21"/>
      <c r="E17" s="19"/>
      <c r="F17" s="19"/>
    </row>
    <row r="18" ht="25" customHeight="1" spans="1:6">
      <c r="A18" s="19"/>
      <c r="B18" s="26"/>
      <c r="C18" s="19"/>
      <c r="D18" s="19"/>
      <c r="E18" s="19"/>
      <c r="F18" s="19"/>
    </row>
    <row r="19" ht="25" customHeight="1" spans="1:6">
      <c r="A19" s="19"/>
      <c r="B19" s="26"/>
      <c r="C19" s="19"/>
      <c r="D19" s="19"/>
      <c r="E19" s="19"/>
      <c r="F19" s="19"/>
    </row>
    <row r="20" ht="25" customHeight="1" spans="1:6">
      <c r="A20" s="19"/>
      <c r="B20" s="26"/>
      <c r="C20" s="19"/>
      <c r="D20" s="19"/>
      <c r="E20" s="19"/>
      <c r="F20" s="19"/>
    </row>
    <row r="21" ht="25" customHeight="1" spans="1:6">
      <c r="A21" s="19"/>
      <c r="B21" s="26"/>
      <c r="C21" s="19"/>
      <c r="D21" s="19"/>
      <c r="E21" s="19"/>
      <c r="F21" s="19"/>
    </row>
    <row r="22" ht="25" customHeight="1" spans="1:6">
      <c r="A22" s="19"/>
      <c r="B22" s="26"/>
      <c r="C22" s="19"/>
      <c r="D22" s="27"/>
      <c r="E22" s="19"/>
      <c r="F22" s="19"/>
    </row>
    <row r="23" ht="25" customHeight="1" spans="1:6">
      <c r="A23" s="19"/>
      <c r="B23" s="26"/>
      <c r="C23" s="19"/>
      <c r="D23" s="27"/>
      <c r="E23" s="19"/>
      <c r="F23" s="19"/>
    </row>
    <row r="24" ht="25" customHeight="1" spans="1:6">
      <c r="A24" s="19"/>
      <c r="B24" s="26"/>
      <c r="C24" s="19"/>
      <c r="D24" s="27"/>
      <c r="E24" s="19"/>
      <c r="F24" s="19"/>
    </row>
    <row r="25" ht="25" customHeight="1" spans="1:6">
      <c r="A25" s="19"/>
      <c r="B25" s="26"/>
      <c r="C25" s="19"/>
      <c r="D25" s="27"/>
      <c r="E25" s="19"/>
      <c r="F25" s="19"/>
    </row>
    <row r="26" ht="25" customHeight="1" spans="1:6">
      <c r="A26" s="19"/>
      <c r="B26" s="26"/>
      <c r="C26" s="19"/>
      <c r="D26" s="27"/>
      <c r="E26" s="19"/>
      <c r="F26" s="19"/>
    </row>
    <row r="27" ht="25" customHeight="1" spans="1:6">
      <c r="A27" s="19"/>
      <c r="B27" s="26"/>
      <c r="C27" s="19"/>
      <c r="D27" s="27"/>
      <c r="E27" s="19"/>
      <c r="F27" s="19"/>
    </row>
    <row r="28" ht="33" customHeight="1" spans="1:6">
      <c r="A28" s="19"/>
      <c r="B28" s="28" t="s">
        <v>46</v>
      </c>
      <c r="C28" s="17">
        <f>SUM(F5:F27)</f>
        <v>0</v>
      </c>
      <c r="D28" s="17"/>
      <c r="E28" s="17"/>
      <c r="F28" s="17"/>
    </row>
  </sheetData>
  <sheetProtection algorithmName="SHA-512" hashValue="G8AYbq2DHGwVLPo/zxYChW49wHC6eDfQ5CWlnnasNmUJ5T57qlf2jQVTavNhZsPfedmXvT9JvijYLpvaRgMNgA==" saltValue="vks6md/KJx1/OnHU3FdInA==" spinCount="100000" sheet="1" objects="1"/>
  <mergeCells count="5">
    <mergeCell ref="A1:F1"/>
    <mergeCell ref="A2:D2"/>
    <mergeCell ref="E2:F2"/>
    <mergeCell ref="A3:F3"/>
    <mergeCell ref="C28:F28"/>
  </mergeCells>
  <printOptions horizontalCentered="1"/>
  <pageMargins left="0.590551181102362" right="0.590551181102362" top="0.78740157480315" bottom="0.590551181102362" header="0.31496062992126" footer="0.31496062992126"/>
  <pageSetup paperSize="9" orientation="portrait"/>
  <headerFooter/>
  <rowBreaks count="1" manualBreakCount="1">
    <brk id="2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showZeros="0" topLeftCell="A50" workbookViewId="0">
      <selection activeCell="E8" sqref="E8:E69"/>
    </sheetView>
  </sheetViews>
  <sheetFormatPr defaultColWidth="9" defaultRowHeight="12" outlineLevelCol="5"/>
  <cols>
    <col min="1" max="1" width="8.25" style="10" customWidth="1"/>
    <col min="2" max="2" width="35.125" style="10" customWidth="1"/>
    <col min="3" max="3" width="8.25" style="10" customWidth="1"/>
    <col min="4" max="4" width="9.75" style="11" customWidth="1"/>
    <col min="5" max="5" width="9.875" style="11" customWidth="1"/>
    <col min="6" max="6" width="10.625" style="11" customWidth="1"/>
    <col min="7" max="16384" width="9" style="10"/>
  </cols>
  <sheetData>
    <row r="1" ht="33" customHeight="1" spans="1:6">
      <c r="A1" s="12" t="s">
        <v>0</v>
      </c>
      <c r="B1" s="13"/>
      <c r="C1" s="12"/>
      <c r="D1" s="12"/>
      <c r="E1" s="12"/>
      <c r="F1" s="12"/>
    </row>
    <row r="2" ht="17.1" customHeight="1" spans="1:6">
      <c r="A2" s="14" t="str">
        <f>'100章'!A2</f>
        <v>合同段：卓资县大榆树乡灾毁通村过水桥涵项目</v>
      </c>
      <c r="B2" s="15"/>
      <c r="C2" s="14"/>
      <c r="D2" s="14"/>
      <c r="E2" s="16" t="s">
        <v>23</v>
      </c>
      <c r="F2" s="16"/>
    </row>
    <row r="3" ht="33" customHeight="1" spans="1:6">
      <c r="A3" s="17" t="s">
        <v>47</v>
      </c>
      <c r="B3" s="18"/>
      <c r="C3" s="17"/>
      <c r="D3" s="17"/>
      <c r="E3" s="17"/>
      <c r="F3" s="17"/>
    </row>
    <row r="4" ht="25" customHeight="1" spans="1:6">
      <c r="A4" s="19" t="s">
        <v>25</v>
      </c>
      <c r="B4" s="20" t="s">
        <v>26</v>
      </c>
      <c r="C4" s="19" t="s">
        <v>27</v>
      </c>
      <c r="D4" s="19" t="s">
        <v>28</v>
      </c>
      <c r="E4" s="19" t="s">
        <v>29</v>
      </c>
      <c r="F4" s="19" t="s">
        <v>30</v>
      </c>
    </row>
    <row r="5" ht="25" customHeight="1" spans="1:6">
      <c r="A5" s="21"/>
      <c r="B5" s="22" t="s">
        <v>48</v>
      </c>
      <c r="C5" s="19"/>
      <c r="D5" s="19"/>
      <c r="E5" s="19"/>
      <c r="F5" s="19"/>
    </row>
    <row r="6" ht="25" customHeight="1" spans="1:6">
      <c r="A6" s="21">
        <v>202</v>
      </c>
      <c r="B6" s="23" t="s">
        <v>49</v>
      </c>
      <c r="C6" s="19"/>
      <c r="D6" s="19"/>
      <c r="E6" s="19"/>
      <c r="F6" s="19"/>
    </row>
    <row r="7" ht="25" customHeight="1" spans="1:6">
      <c r="A7" s="19" t="s">
        <v>50</v>
      </c>
      <c r="B7" s="23" t="s">
        <v>51</v>
      </c>
      <c r="C7" s="19"/>
      <c r="D7" s="21"/>
      <c r="E7" s="19"/>
      <c r="F7" s="19">
        <f t="shared" ref="F7:F14" si="0">ROUND(E7*D7,0)</f>
        <v>0</v>
      </c>
    </row>
    <row r="8" ht="25" customHeight="1" spans="1:6">
      <c r="A8" s="19" t="s">
        <v>34</v>
      </c>
      <c r="B8" s="23" t="s">
        <v>52</v>
      </c>
      <c r="C8" s="19" t="s">
        <v>53</v>
      </c>
      <c r="D8" s="21">
        <v>25</v>
      </c>
      <c r="E8" s="24"/>
      <c r="F8" s="19">
        <f t="shared" si="0"/>
        <v>0</v>
      </c>
    </row>
    <row r="9" ht="25" customHeight="1" spans="1:6">
      <c r="A9" s="21">
        <v>203</v>
      </c>
      <c r="B9" s="23" t="s">
        <v>54</v>
      </c>
      <c r="C9" s="19"/>
      <c r="D9" s="21"/>
      <c r="E9" s="24"/>
      <c r="F9" s="19">
        <f t="shared" si="0"/>
        <v>0</v>
      </c>
    </row>
    <row r="10" ht="25" customHeight="1" spans="1:6">
      <c r="A10" s="19" t="s">
        <v>55</v>
      </c>
      <c r="B10" s="23" t="s">
        <v>56</v>
      </c>
      <c r="C10" s="19"/>
      <c r="D10" s="21"/>
      <c r="E10" s="24"/>
      <c r="F10" s="19">
        <f t="shared" si="0"/>
        <v>0</v>
      </c>
    </row>
    <row r="11" ht="25" customHeight="1" spans="1:6">
      <c r="A11" s="19" t="s">
        <v>57</v>
      </c>
      <c r="B11" s="23" t="s">
        <v>58</v>
      </c>
      <c r="C11" s="19" t="s">
        <v>53</v>
      </c>
      <c r="D11" s="21">
        <v>128</v>
      </c>
      <c r="E11" s="24"/>
      <c r="F11" s="19">
        <f t="shared" si="0"/>
        <v>0</v>
      </c>
    </row>
    <row r="12" ht="25" customHeight="1" spans="1:6">
      <c r="A12" s="21" t="s">
        <v>59</v>
      </c>
      <c r="B12" s="23" t="s">
        <v>60</v>
      </c>
      <c r="C12" s="19"/>
      <c r="D12" s="21"/>
      <c r="E12" s="24"/>
      <c r="F12" s="19">
        <f t="shared" si="0"/>
        <v>0</v>
      </c>
    </row>
    <row r="13" ht="25" customHeight="1" spans="1:6">
      <c r="A13" s="19" t="s">
        <v>34</v>
      </c>
      <c r="B13" s="23" t="s">
        <v>61</v>
      </c>
      <c r="C13" s="19" t="s">
        <v>53</v>
      </c>
      <c r="D13" s="21">
        <v>500</v>
      </c>
      <c r="E13" s="24"/>
      <c r="F13" s="19">
        <f t="shared" si="0"/>
        <v>0</v>
      </c>
    </row>
    <row r="14" ht="25" customHeight="1" spans="1:6">
      <c r="A14" s="21">
        <v>204</v>
      </c>
      <c r="B14" s="23" t="s">
        <v>62</v>
      </c>
      <c r="C14" s="19"/>
      <c r="D14" s="21"/>
      <c r="E14" s="24"/>
      <c r="F14" s="19">
        <f t="shared" si="0"/>
        <v>0</v>
      </c>
    </row>
    <row r="15" ht="25" customHeight="1" spans="1:6">
      <c r="A15" s="19" t="s">
        <v>63</v>
      </c>
      <c r="B15" s="23" t="s">
        <v>64</v>
      </c>
      <c r="C15" s="19"/>
      <c r="D15" s="21"/>
      <c r="E15" s="24"/>
      <c r="F15" s="19"/>
    </row>
    <row r="16" ht="25" customHeight="1" spans="1:6">
      <c r="A16" s="19" t="s">
        <v>65</v>
      </c>
      <c r="B16" s="23" t="s">
        <v>66</v>
      </c>
      <c r="C16" s="19" t="s">
        <v>53</v>
      </c>
      <c r="D16" s="21">
        <v>511.2</v>
      </c>
      <c r="E16" s="24"/>
      <c r="F16" s="19">
        <f>ROUND(E16*D16,0)</f>
        <v>0</v>
      </c>
    </row>
    <row r="17" ht="25" customHeight="1" spans="1:6">
      <c r="A17" s="21">
        <v>205</v>
      </c>
      <c r="B17" s="23" t="s">
        <v>67</v>
      </c>
      <c r="C17" s="19"/>
      <c r="D17" s="21"/>
      <c r="E17" s="24"/>
      <c r="F17" s="19">
        <f t="shared" ref="F16:F20" si="1">ROUND(E17*D17,0)</f>
        <v>0</v>
      </c>
    </row>
    <row r="18" ht="25" customHeight="1" spans="1:6">
      <c r="A18" s="21" t="s">
        <v>68</v>
      </c>
      <c r="B18" s="23" t="s">
        <v>69</v>
      </c>
      <c r="C18" s="19"/>
      <c r="D18" s="21"/>
      <c r="E18" s="24"/>
      <c r="F18" s="19">
        <f t="shared" si="1"/>
        <v>0</v>
      </c>
    </row>
    <row r="19" ht="25" customHeight="1" spans="1:6">
      <c r="A19" s="21" t="s">
        <v>57</v>
      </c>
      <c r="B19" s="23" t="s">
        <v>70</v>
      </c>
      <c r="C19" s="19"/>
      <c r="D19" s="21"/>
      <c r="E19" s="24"/>
      <c r="F19" s="19">
        <f t="shared" si="1"/>
        <v>0</v>
      </c>
    </row>
    <row r="20" ht="25" customHeight="1" spans="1:6">
      <c r="A20" s="21" t="s">
        <v>71</v>
      </c>
      <c r="B20" s="23" t="s">
        <v>72</v>
      </c>
      <c r="C20" s="19" t="s">
        <v>53</v>
      </c>
      <c r="D20" s="21">
        <v>128</v>
      </c>
      <c r="E20" s="24"/>
      <c r="F20" s="19">
        <f t="shared" si="1"/>
        <v>0</v>
      </c>
    </row>
    <row r="21" ht="25" customHeight="1" spans="1:6">
      <c r="A21" s="21">
        <v>215</v>
      </c>
      <c r="B21" s="23" t="s">
        <v>73</v>
      </c>
      <c r="C21" s="19"/>
      <c r="D21" s="21"/>
      <c r="E21" s="24"/>
      <c r="F21" s="19">
        <f t="shared" ref="F21:F25" si="2">ROUND(E21*D21,0)</f>
        <v>0</v>
      </c>
    </row>
    <row r="22" ht="25" customHeight="1" spans="1:6">
      <c r="A22" s="21" t="s">
        <v>74</v>
      </c>
      <c r="B22" s="23" t="s">
        <v>75</v>
      </c>
      <c r="C22" s="19"/>
      <c r="D22" s="21"/>
      <c r="E22" s="24"/>
      <c r="F22" s="19"/>
    </row>
    <row r="23" ht="25" customHeight="1" spans="1:6">
      <c r="A23" s="19" t="s">
        <v>37</v>
      </c>
      <c r="B23" s="23" t="s">
        <v>76</v>
      </c>
      <c r="C23" s="19" t="s">
        <v>53</v>
      </c>
      <c r="D23" s="21">
        <v>106.6</v>
      </c>
      <c r="E23" s="24"/>
      <c r="F23" s="19">
        <f>ROUND(E23*D23,0)</f>
        <v>0</v>
      </c>
    </row>
    <row r="24" ht="25" customHeight="1" spans="1:6">
      <c r="A24" s="19" t="s">
        <v>77</v>
      </c>
      <c r="B24" s="23" t="s">
        <v>78</v>
      </c>
      <c r="C24" s="19"/>
      <c r="D24" s="21"/>
      <c r="E24" s="24"/>
      <c r="F24" s="19">
        <f t="shared" si="2"/>
        <v>0</v>
      </c>
    </row>
    <row r="25" ht="25" customHeight="1" spans="1:6">
      <c r="A25" s="21" t="s">
        <v>34</v>
      </c>
      <c r="B25" s="23" t="s">
        <v>79</v>
      </c>
      <c r="C25" s="19" t="s">
        <v>53</v>
      </c>
      <c r="D25" s="21">
        <v>312.2</v>
      </c>
      <c r="E25" s="24"/>
      <c r="F25" s="19">
        <f t="shared" si="2"/>
        <v>0</v>
      </c>
    </row>
    <row r="26" ht="25" customHeight="1" spans="1:6">
      <c r="A26" s="21"/>
      <c r="B26" s="22" t="s">
        <v>80</v>
      </c>
      <c r="C26" s="19"/>
      <c r="D26" s="21"/>
      <c r="E26" s="24"/>
      <c r="F26" s="19"/>
    </row>
    <row r="27" ht="25" customHeight="1" spans="1:6">
      <c r="A27" s="21" t="s">
        <v>81</v>
      </c>
      <c r="B27" s="23" t="s">
        <v>70</v>
      </c>
      <c r="C27" s="19"/>
      <c r="D27" s="21"/>
      <c r="E27" s="24"/>
      <c r="F27" s="19"/>
    </row>
    <row r="28" ht="25" customHeight="1" spans="1:6">
      <c r="A28" s="21" t="s">
        <v>82</v>
      </c>
      <c r="B28" s="23" t="s">
        <v>72</v>
      </c>
      <c r="C28" s="19"/>
      <c r="D28" s="21"/>
      <c r="E28" s="24"/>
      <c r="F28" s="19"/>
    </row>
    <row r="29" ht="25" customHeight="1" spans="1:6">
      <c r="A29" s="21" t="s">
        <v>34</v>
      </c>
      <c r="B29" s="23" t="s">
        <v>83</v>
      </c>
      <c r="C29" s="19" t="s">
        <v>84</v>
      </c>
      <c r="D29" s="21">
        <v>313</v>
      </c>
      <c r="E29" s="24"/>
      <c r="F29" s="19">
        <f t="shared" ref="F29:F34" si="3">ROUND(E29*D29,0)</f>
        <v>0</v>
      </c>
    </row>
    <row r="30" ht="25" customHeight="1" spans="1:6">
      <c r="A30" s="21" t="s">
        <v>85</v>
      </c>
      <c r="B30" s="23" t="s">
        <v>86</v>
      </c>
      <c r="C30" s="19"/>
      <c r="D30" s="21"/>
      <c r="E30" s="24"/>
      <c r="F30" s="19"/>
    </row>
    <row r="31" ht="25" customHeight="1" spans="1:6">
      <c r="A31" s="21" t="s">
        <v>87</v>
      </c>
      <c r="B31" s="23" t="s">
        <v>86</v>
      </c>
      <c r="C31" s="19"/>
      <c r="D31" s="21"/>
      <c r="E31" s="24"/>
      <c r="F31" s="19"/>
    </row>
    <row r="32" ht="25" customHeight="1" spans="1:6">
      <c r="A32" s="21" t="s">
        <v>34</v>
      </c>
      <c r="B32" s="23" t="s">
        <v>88</v>
      </c>
      <c r="C32" s="19" t="s">
        <v>53</v>
      </c>
      <c r="D32" s="21">
        <v>50.8</v>
      </c>
      <c r="E32" s="24"/>
      <c r="F32" s="19">
        <f t="shared" si="3"/>
        <v>0</v>
      </c>
    </row>
    <row r="33" ht="25" customHeight="1" spans="1:6">
      <c r="A33" s="21" t="s">
        <v>89</v>
      </c>
      <c r="B33" s="23" t="s">
        <v>90</v>
      </c>
      <c r="C33" s="19"/>
      <c r="D33" s="21"/>
      <c r="E33" s="24"/>
      <c r="F33" s="19"/>
    </row>
    <row r="34" ht="25" customHeight="1" spans="1:6">
      <c r="A34" s="21" t="s">
        <v>91</v>
      </c>
      <c r="B34" s="23" t="s">
        <v>92</v>
      </c>
      <c r="C34" s="19" t="s">
        <v>53</v>
      </c>
      <c r="D34" s="21">
        <v>17</v>
      </c>
      <c r="E34" s="24"/>
      <c r="F34" s="19">
        <f t="shared" si="3"/>
        <v>0</v>
      </c>
    </row>
    <row r="35" ht="25" customHeight="1" spans="1:6">
      <c r="A35" s="21"/>
      <c r="B35" s="22" t="s">
        <v>93</v>
      </c>
      <c r="C35" s="19"/>
      <c r="D35" s="21"/>
      <c r="E35" s="24"/>
      <c r="F35" s="19"/>
    </row>
    <row r="36" ht="25" customHeight="1" spans="1:6">
      <c r="A36" s="21">
        <v>403</v>
      </c>
      <c r="B36" s="23" t="s">
        <v>94</v>
      </c>
      <c r="C36" s="19"/>
      <c r="D36" s="21"/>
      <c r="E36" s="24"/>
      <c r="F36" s="19"/>
    </row>
    <row r="37" ht="25" customHeight="1" spans="1:6">
      <c r="A37" s="21" t="s">
        <v>95</v>
      </c>
      <c r="B37" s="23" t="s">
        <v>96</v>
      </c>
      <c r="C37" s="19"/>
      <c r="D37" s="21"/>
      <c r="E37" s="24"/>
      <c r="F37" s="19"/>
    </row>
    <row r="38" ht="25" customHeight="1" spans="1:6">
      <c r="A38" s="21" t="s">
        <v>34</v>
      </c>
      <c r="B38" s="23" t="s">
        <v>97</v>
      </c>
      <c r="C38" s="19" t="s">
        <v>98</v>
      </c>
      <c r="D38" s="21">
        <v>1535.3</v>
      </c>
      <c r="E38" s="24"/>
      <c r="F38" s="19">
        <f t="shared" ref="F38:F42" si="4">ROUND(E38*D38,0)</f>
        <v>0</v>
      </c>
    </row>
    <row r="39" ht="25" customHeight="1" spans="1:6">
      <c r="A39" s="21" t="s">
        <v>37</v>
      </c>
      <c r="B39" s="23" t="s">
        <v>99</v>
      </c>
      <c r="C39" s="19" t="s">
        <v>98</v>
      </c>
      <c r="D39" s="21">
        <v>1605.9</v>
      </c>
      <c r="E39" s="24"/>
      <c r="F39" s="19">
        <f t="shared" si="4"/>
        <v>0</v>
      </c>
    </row>
    <row r="40" ht="25" customHeight="1" spans="1:6">
      <c r="A40" s="21" t="s">
        <v>100</v>
      </c>
      <c r="B40" s="23" t="s">
        <v>101</v>
      </c>
      <c r="C40" s="19"/>
      <c r="D40" s="21"/>
      <c r="E40" s="24"/>
      <c r="F40" s="19"/>
    </row>
    <row r="41" ht="25" customHeight="1" spans="1:6">
      <c r="A41" s="21" t="s">
        <v>34</v>
      </c>
      <c r="B41" s="23" t="s">
        <v>97</v>
      </c>
      <c r="C41" s="19" t="s">
        <v>98</v>
      </c>
      <c r="D41" s="21">
        <v>517.4</v>
      </c>
      <c r="E41" s="24"/>
      <c r="F41" s="19">
        <f t="shared" si="4"/>
        <v>0</v>
      </c>
    </row>
    <row r="42" ht="25" customHeight="1" spans="1:6">
      <c r="A42" s="21" t="s">
        <v>37</v>
      </c>
      <c r="B42" s="23" t="s">
        <v>99</v>
      </c>
      <c r="C42" s="19" t="s">
        <v>98</v>
      </c>
      <c r="D42" s="21">
        <v>12375.6</v>
      </c>
      <c r="E42" s="24"/>
      <c r="F42" s="19">
        <f t="shared" si="4"/>
        <v>0</v>
      </c>
    </row>
    <row r="43" ht="25" customHeight="1" spans="1:6">
      <c r="A43" s="21" t="s">
        <v>102</v>
      </c>
      <c r="B43" s="23" t="s">
        <v>103</v>
      </c>
      <c r="C43" s="19"/>
      <c r="D43" s="21"/>
      <c r="E43" s="24"/>
      <c r="F43" s="19"/>
    </row>
    <row r="44" ht="25" customHeight="1" spans="1:6">
      <c r="A44" s="21" t="s">
        <v>37</v>
      </c>
      <c r="B44" s="23" t="s">
        <v>99</v>
      </c>
      <c r="C44" s="19" t="s">
        <v>98</v>
      </c>
      <c r="D44" s="21">
        <v>17870.1</v>
      </c>
      <c r="E44" s="24"/>
      <c r="F44" s="19">
        <f t="shared" ref="F44:F48" si="5">ROUND(E44*D44,0)</f>
        <v>0</v>
      </c>
    </row>
    <row r="45" ht="25" customHeight="1" spans="1:6">
      <c r="A45" s="21" t="s">
        <v>57</v>
      </c>
      <c r="B45" s="23" t="s">
        <v>104</v>
      </c>
      <c r="C45" s="19" t="s">
        <v>98</v>
      </c>
      <c r="D45" s="21">
        <v>1879.2</v>
      </c>
      <c r="E45" s="24"/>
      <c r="F45" s="19">
        <f t="shared" si="5"/>
        <v>0</v>
      </c>
    </row>
    <row r="46" ht="25" customHeight="1" spans="1:6">
      <c r="A46" s="21" t="s">
        <v>105</v>
      </c>
      <c r="B46" s="23" t="s">
        <v>106</v>
      </c>
      <c r="C46" s="19"/>
      <c r="D46" s="21"/>
      <c r="E46" s="24"/>
      <c r="F46" s="19"/>
    </row>
    <row r="47" ht="25" customHeight="1" spans="1:6">
      <c r="A47" s="21" t="s">
        <v>34</v>
      </c>
      <c r="B47" s="23" t="s">
        <v>97</v>
      </c>
      <c r="C47" s="19" t="s">
        <v>98</v>
      </c>
      <c r="D47" s="21">
        <v>54.6</v>
      </c>
      <c r="E47" s="24"/>
      <c r="F47" s="19">
        <f t="shared" si="5"/>
        <v>0</v>
      </c>
    </row>
    <row r="48" ht="25" customHeight="1" spans="1:6">
      <c r="A48" s="21" t="s">
        <v>37</v>
      </c>
      <c r="B48" s="23" t="s">
        <v>99</v>
      </c>
      <c r="C48" s="19" t="s">
        <v>98</v>
      </c>
      <c r="D48" s="21">
        <v>12124.6</v>
      </c>
      <c r="E48" s="24"/>
      <c r="F48" s="19">
        <f t="shared" si="5"/>
        <v>0</v>
      </c>
    </row>
    <row r="49" ht="25" customHeight="1" spans="1:6">
      <c r="A49" s="21" t="s">
        <v>107</v>
      </c>
      <c r="B49" s="23" t="s">
        <v>108</v>
      </c>
      <c r="C49" s="19"/>
      <c r="D49" s="21"/>
      <c r="E49" s="24"/>
      <c r="F49" s="19"/>
    </row>
    <row r="50" ht="25" customHeight="1" spans="1:6">
      <c r="A50" s="21" t="s">
        <v>109</v>
      </c>
      <c r="B50" s="23" t="s">
        <v>110</v>
      </c>
      <c r="C50" s="19" t="s">
        <v>53</v>
      </c>
      <c r="D50" s="21">
        <v>531</v>
      </c>
      <c r="E50" s="24"/>
      <c r="F50" s="19">
        <f t="shared" ref="F50:F56" si="6">ROUND(E50*D50,0)</f>
        <v>0</v>
      </c>
    </row>
    <row r="51" ht="25" customHeight="1" spans="1:6">
      <c r="A51" s="21" t="s">
        <v>111</v>
      </c>
      <c r="B51" s="23" t="s">
        <v>112</v>
      </c>
      <c r="C51" s="19"/>
      <c r="D51" s="21"/>
      <c r="E51" s="24"/>
      <c r="F51" s="19"/>
    </row>
    <row r="52" ht="25" customHeight="1" spans="1:6">
      <c r="A52" s="21" t="s">
        <v>113</v>
      </c>
      <c r="B52" s="23" t="s">
        <v>114</v>
      </c>
      <c r="C52" s="19" t="s">
        <v>53</v>
      </c>
      <c r="D52" s="21">
        <v>142.9</v>
      </c>
      <c r="E52" s="24"/>
      <c r="F52" s="19">
        <f t="shared" si="6"/>
        <v>0</v>
      </c>
    </row>
    <row r="53" ht="25" customHeight="1" spans="1:6">
      <c r="A53" s="21" t="s">
        <v>115</v>
      </c>
      <c r="B53" s="23" t="s">
        <v>116</v>
      </c>
      <c r="C53" s="19"/>
      <c r="D53" s="21"/>
      <c r="E53" s="24"/>
      <c r="F53" s="19"/>
    </row>
    <row r="54" ht="25" customHeight="1" spans="1:6">
      <c r="A54" s="21" t="s">
        <v>34</v>
      </c>
      <c r="B54" s="23" t="s">
        <v>117</v>
      </c>
      <c r="C54" s="19" t="s">
        <v>53</v>
      </c>
      <c r="D54" s="21">
        <v>31.1</v>
      </c>
      <c r="E54" s="24"/>
      <c r="F54" s="19">
        <f t="shared" si="6"/>
        <v>0</v>
      </c>
    </row>
    <row r="55" ht="25" customHeight="1" spans="1:6">
      <c r="A55" s="21" t="s">
        <v>37</v>
      </c>
      <c r="B55" s="23" t="s">
        <v>118</v>
      </c>
      <c r="C55" s="19" t="s">
        <v>53</v>
      </c>
      <c r="D55" s="21">
        <v>30.1</v>
      </c>
      <c r="E55" s="24"/>
      <c r="F55" s="19">
        <f t="shared" si="6"/>
        <v>0</v>
      </c>
    </row>
    <row r="56" ht="25" customHeight="1" spans="1:6">
      <c r="A56" s="21" t="s">
        <v>65</v>
      </c>
      <c r="B56" s="23" t="s">
        <v>119</v>
      </c>
      <c r="C56" s="19" t="s">
        <v>53</v>
      </c>
      <c r="D56" s="21">
        <v>31.36</v>
      </c>
      <c r="E56" s="24"/>
      <c r="F56" s="19">
        <f t="shared" si="6"/>
        <v>0</v>
      </c>
    </row>
    <row r="57" ht="25" customHeight="1" spans="1:6">
      <c r="A57" s="21" t="s">
        <v>120</v>
      </c>
      <c r="B57" s="23" t="s">
        <v>121</v>
      </c>
      <c r="C57" s="19"/>
      <c r="D57" s="21"/>
      <c r="E57" s="24"/>
      <c r="F57" s="19"/>
    </row>
    <row r="58" ht="25" customHeight="1" spans="1:6">
      <c r="A58" s="21" t="s">
        <v>34</v>
      </c>
      <c r="B58" s="23" t="s">
        <v>122</v>
      </c>
      <c r="C58" s="19" t="s">
        <v>53</v>
      </c>
      <c r="D58" s="21">
        <v>91.5</v>
      </c>
      <c r="E58" s="24"/>
      <c r="F58" s="19">
        <f t="shared" ref="F58:F62" si="7">ROUND(E58*D58,0)</f>
        <v>0</v>
      </c>
    </row>
    <row r="59" ht="25" customHeight="1" spans="1:6">
      <c r="A59" s="21" t="s">
        <v>123</v>
      </c>
      <c r="B59" s="23" t="s">
        <v>124</v>
      </c>
      <c r="C59" s="19"/>
      <c r="D59" s="21"/>
      <c r="E59" s="24"/>
      <c r="F59" s="19"/>
    </row>
    <row r="60" ht="25" customHeight="1" spans="1:6">
      <c r="A60" s="21" t="s">
        <v>34</v>
      </c>
      <c r="B60" s="23" t="s">
        <v>125</v>
      </c>
      <c r="C60" s="19" t="s">
        <v>53</v>
      </c>
      <c r="D60" s="21">
        <v>28.8</v>
      </c>
      <c r="E60" s="24"/>
      <c r="F60" s="19">
        <f t="shared" si="7"/>
        <v>0</v>
      </c>
    </row>
    <row r="61" ht="25" customHeight="1" spans="1:6">
      <c r="A61" s="21" t="s">
        <v>37</v>
      </c>
      <c r="B61" s="23" t="s">
        <v>126</v>
      </c>
      <c r="C61" s="19" t="s">
        <v>53</v>
      </c>
      <c r="D61" s="21">
        <v>27.6</v>
      </c>
      <c r="E61" s="24"/>
      <c r="F61" s="19">
        <f t="shared" si="7"/>
        <v>0</v>
      </c>
    </row>
    <row r="62" ht="25" customHeight="1" spans="1:6">
      <c r="A62" s="21" t="s">
        <v>57</v>
      </c>
      <c r="B62" s="23" t="s">
        <v>127</v>
      </c>
      <c r="C62" s="19" t="s">
        <v>53</v>
      </c>
      <c r="D62" s="21">
        <v>17.68</v>
      </c>
      <c r="E62" s="24"/>
      <c r="F62" s="19">
        <f t="shared" si="7"/>
        <v>0</v>
      </c>
    </row>
    <row r="63" ht="25" customHeight="1" spans="1:6">
      <c r="A63" s="21" t="s">
        <v>128</v>
      </c>
      <c r="B63" s="23" t="s">
        <v>129</v>
      </c>
      <c r="C63" s="19"/>
      <c r="D63" s="21"/>
      <c r="E63" s="24"/>
      <c r="F63" s="19"/>
    </row>
    <row r="64" ht="25" customHeight="1" spans="1:6">
      <c r="A64" s="21" t="s">
        <v>130</v>
      </c>
      <c r="B64" s="23" t="s">
        <v>131</v>
      </c>
      <c r="C64" s="19" t="s">
        <v>53</v>
      </c>
      <c r="D64" s="21">
        <v>27.6</v>
      </c>
      <c r="E64" s="24"/>
      <c r="F64" s="19">
        <f t="shared" ref="F64:F69" si="8">ROUND(E64*D64,0)</f>
        <v>0</v>
      </c>
    </row>
    <row r="65" ht="25" customHeight="1" spans="1:6">
      <c r="A65" s="21" t="s">
        <v>132</v>
      </c>
      <c r="B65" s="23" t="s">
        <v>133</v>
      </c>
      <c r="C65" s="19"/>
      <c r="D65" s="21"/>
      <c r="E65" s="24"/>
      <c r="F65" s="19"/>
    </row>
    <row r="66" ht="25" customHeight="1" spans="1:6">
      <c r="A66" s="21" t="s">
        <v>34</v>
      </c>
      <c r="B66" s="23" t="s">
        <v>134</v>
      </c>
      <c r="C66" s="19"/>
      <c r="D66" s="21"/>
      <c r="E66" s="24"/>
      <c r="F66" s="19"/>
    </row>
    <row r="67" ht="25" customHeight="1" spans="1:6">
      <c r="A67" s="21" t="s">
        <v>135</v>
      </c>
      <c r="B67" s="23" t="s">
        <v>136</v>
      </c>
      <c r="C67" s="19" t="s">
        <v>98</v>
      </c>
      <c r="D67" s="21">
        <v>81.12</v>
      </c>
      <c r="E67" s="24"/>
      <c r="F67" s="19">
        <f t="shared" si="8"/>
        <v>0</v>
      </c>
    </row>
    <row r="68" ht="25" customHeight="1" spans="1:6">
      <c r="A68" s="21" t="s">
        <v>137</v>
      </c>
      <c r="B68" s="23" t="s">
        <v>138</v>
      </c>
      <c r="C68" s="19"/>
      <c r="D68" s="21"/>
      <c r="E68" s="24"/>
      <c r="F68" s="19"/>
    </row>
    <row r="69" ht="25" customHeight="1" spans="1:6">
      <c r="A69" s="21" t="s">
        <v>139</v>
      </c>
      <c r="B69" s="23" t="s">
        <v>140</v>
      </c>
      <c r="C69" s="19" t="s">
        <v>84</v>
      </c>
      <c r="D69" s="21">
        <v>61.8</v>
      </c>
      <c r="E69" s="24"/>
      <c r="F69" s="19">
        <f t="shared" si="8"/>
        <v>0</v>
      </c>
    </row>
    <row r="70" ht="33" customHeight="1" spans="1:6">
      <c r="A70" s="19"/>
      <c r="B70" s="25" t="s">
        <v>141</v>
      </c>
      <c r="C70" s="17">
        <f>SUM(F5:F69)</f>
        <v>0</v>
      </c>
      <c r="D70" s="17"/>
      <c r="E70" s="17"/>
      <c r="F70" s="17"/>
    </row>
  </sheetData>
  <sheetProtection algorithmName="SHA-512" hashValue="/MqJNYG6j6AOHVv5T6HKts0wY4HP2+akb/6hgOgMa4RMFtLbQK56+HJ6/gEpch8+tCjW/6uvqFrjgjKQ2aJJVQ==" saltValue="pmeTSlCbCgbhahsMbLVKRg==" spinCount="100000" sheet="1" objects="1"/>
  <mergeCells count="5">
    <mergeCell ref="A1:F1"/>
    <mergeCell ref="A2:D2"/>
    <mergeCell ref="E2:F2"/>
    <mergeCell ref="A3:F3"/>
    <mergeCell ref="C70:F70"/>
  </mergeCells>
  <printOptions horizontalCentered="1"/>
  <pageMargins left="0.590277777777778" right="0.590277777777778" top="0.786805555555556" bottom="0.590277777777778" header="0.314583333333333" footer="0.314583333333333"/>
  <pageSetup paperSize="9" orientation="portrait" horizontalDpi="600"/>
  <headerFooter/>
  <rowBreaks count="1" manualBreakCount="1">
    <brk id="7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showZeros="0" workbookViewId="0">
      <selection activeCell="E8" sqref="E8:E32"/>
    </sheetView>
  </sheetViews>
  <sheetFormatPr defaultColWidth="9" defaultRowHeight="12" outlineLevelCol="5"/>
  <cols>
    <col min="1" max="1" width="8.25" style="10" customWidth="1"/>
    <col min="2" max="2" width="35.125" style="10" customWidth="1"/>
    <col min="3" max="3" width="8.25" style="10" customWidth="1"/>
    <col min="4" max="4" width="9.75" style="11" customWidth="1"/>
    <col min="5" max="5" width="9.875" style="11" customWidth="1"/>
    <col min="6" max="6" width="10.625" style="11" customWidth="1"/>
    <col min="7" max="16384" width="9" style="10"/>
  </cols>
  <sheetData>
    <row r="1" ht="33" customHeight="1" spans="1:6">
      <c r="A1" s="12" t="s">
        <v>0</v>
      </c>
      <c r="B1" s="13"/>
      <c r="C1" s="12"/>
      <c r="D1" s="12"/>
      <c r="E1" s="12"/>
      <c r="F1" s="12"/>
    </row>
    <row r="2" ht="17.1" customHeight="1" spans="1:6">
      <c r="A2" s="14" t="str">
        <f>'100章'!A2</f>
        <v>合同段：卓资县大榆树乡灾毁通村过水桥涵项目</v>
      </c>
      <c r="B2" s="15"/>
      <c r="C2" s="14"/>
      <c r="D2" s="14"/>
      <c r="E2" s="16" t="s">
        <v>23</v>
      </c>
      <c r="F2" s="16"/>
    </row>
    <row r="3" ht="33" customHeight="1" spans="1:6">
      <c r="A3" s="17" t="s">
        <v>142</v>
      </c>
      <c r="B3" s="18"/>
      <c r="C3" s="17"/>
      <c r="D3" s="17"/>
      <c r="E3" s="17"/>
      <c r="F3" s="17"/>
    </row>
    <row r="4" ht="25" customHeight="1" spans="1:6">
      <c r="A4" s="19" t="s">
        <v>25</v>
      </c>
      <c r="B4" s="20" t="s">
        <v>26</v>
      </c>
      <c r="C4" s="19" t="s">
        <v>27</v>
      </c>
      <c r="D4" s="19" t="s">
        <v>28</v>
      </c>
      <c r="E4" s="19" t="s">
        <v>29</v>
      </c>
      <c r="F4" s="19" t="s">
        <v>30</v>
      </c>
    </row>
    <row r="5" ht="25" customHeight="1" spans="1:6">
      <c r="A5" s="21"/>
      <c r="B5" s="22" t="s">
        <v>48</v>
      </c>
      <c r="C5" s="19"/>
      <c r="D5" s="19"/>
      <c r="E5" s="19"/>
      <c r="F5" s="19"/>
    </row>
    <row r="6" ht="25" customHeight="1" spans="1:6">
      <c r="A6" s="21">
        <v>202</v>
      </c>
      <c r="B6" s="23" t="s">
        <v>49</v>
      </c>
      <c r="C6" s="19"/>
      <c r="D6" s="19"/>
      <c r="E6" s="19"/>
      <c r="F6" s="19"/>
    </row>
    <row r="7" ht="25" customHeight="1" spans="1:6">
      <c r="A7" s="19" t="s">
        <v>143</v>
      </c>
      <c r="B7" s="23" t="s">
        <v>144</v>
      </c>
      <c r="C7" s="19"/>
      <c r="D7" s="21"/>
      <c r="E7" s="19"/>
      <c r="F7" s="19">
        <f t="shared" ref="F7:F9" si="0">ROUND(E7*D7,0)</f>
        <v>0</v>
      </c>
    </row>
    <row r="8" ht="25" customHeight="1" spans="1:6">
      <c r="A8" s="19" t="s">
        <v>37</v>
      </c>
      <c r="B8" s="23" t="s">
        <v>145</v>
      </c>
      <c r="C8" s="19" t="s">
        <v>53</v>
      </c>
      <c r="D8" s="21">
        <v>66</v>
      </c>
      <c r="E8" s="24"/>
      <c r="F8" s="19">
        <f t="shared" si="0"/>
        <v>0</v>
      </c>
    </row>
    <row r="9" ht="25" customHeight="1" spans="1:6">
      <c r="A9" s="19" t="s">
        <v>57</v>
      </c>
      <c r="B9" s="23" t="s">
        <v>146</v>
      </c>
      <c r="C9" s="19" t="s">
        <v>53</v>
      </c>
      <c r="D9" s="21">
        <v>48</v>
      </c>
      <c r="E9" s="24"/>
      <c r="F9" s="19">
        <f t="shared" si="0"/>
        <v>0</v>
      </c>
    </row>
    <row r="10" ht="25" customHeight="1" spans="1:6">
      <c r="A10" s="21">
        <v>203</v>
      </c>
      <c r="B10" s="23" t="s">
        <v>54</v>
      </c>
      <c r="C10" s="19"/>
      <c r="D10" s="21"/>
      <c r="E10" s="24"/>
      <c r="F10" s="19">
        <f t="shared" ref="F9:F14" si="1">ROUND(E10*D10,0)</f>
        <v>0</v>
      </c>
    </row>
    <row r="11" ht="25" customHeight="1" spans="1:6">
      <c r="A11" s="19" t="s">
        <v>59</v>
      </c>
      <c r="B11" s="23" t="s">
        <v>60</v>
      </c>
      <c r="C11" s="19"/>
      <c r="D11" s="21"/>
      <c r="E11" s="24"/>
      <c r="F11" s="19">
        <f t="shared" si="1"/>
        <v>0</v>
      </c>
    </row>
    <row r="12" ht="25" customHeight="1" spans="1:6">
      <c r="A12" s="21" t="s">
        <v>34</v>
      </c>
      <c r="B12" s="23" t="s">
        <v>147</v>
      </c>
      <c r="C12" s="19" t="s">
        <v>53</v>
      </c>
      <c r="D12" s="21">
        <v>1000</v>
      </c>
      <c r="E12" s="24"/>
      <c r="F12" s="19">
        <f t="shared" si="1"/>
        <v>0</v>
      </c>
    </row>
    <row r="13" ht="25" customHeight="1" spans="1:6">
      <c r="A13" s="21">
        <v>208</v>
      </c>
      <c r="B13" s="23" t="s">
        <v>148</v>
      </c>
      <c r="C13" s="19"/>
      <c r="D13" s="21"/>
      <c r="E13" s="24"/>
      <c r="F13" s="19">
        <f t="shared" si="1"/>
        <v>0</v>
      </c>
    </row>
    <row r="14" ht="25" customHeight="1" spans="1:6">
      <c r="A14" s="21" t="s">
        <v>149</v>
      </c>
      <c r="B14" s="23" t="s">
        <v>150</v>
      </c>
      <c r="C14" s="19" t="s">
        <v>53</v>
      </c>
      <c r="D14" s="21">
        <v>20.3</v>
      </c>
      <c r="E14" s="24"/>
      <c r="F14" s="19">
        <f t="shared" si="1"/>
        <v>0</v>
      </c>
    </row>
    <row r="15" ht="25" customHeight="1" spans="1:6">
      <c r="A15" s="19" t="s">
        <v>151</v>
      </c>
      <c r="B15" s="23" t="s">
        <v>152</v>
      </c>
      <c r="C15" s="19"/>
      <c r="D15" s="21"/>
      <c r="E15" s="24"/>
      <c r="F15" s="19"/>
    </row>
    <row r="16" ht="25" customHeight="1" spans="1:6">
      <c r="A16" s="19" t="s">
        <v>34</v>
      </c>
      <c r="B16" s="23" t="s">
        <v>153</v>
      </c>
      <c r="C16" s="19" t="s">
        <v>53</v>
      </c>
      <c r="D16" s="21">
        <v>16.3</v>
      </c>
      <c r="E16" s="24"/>
      <c r="F16" s="19">
        <f>ROUND(E16*D16,0)</f>
        <v>0</v>
      </c>
    </row>
    <row r="17" ht="25" customHeight="1" spans="1:6">
      <c r="A17" s="21"/>
      <c r="B17" s="22" t="s">
        <v>80</v>
      </c>
      <c r="C17" s="19"/>
      <c r="D17" s="19"/>
      <c r="E17" s="24"/>
      <c r="F17" s="19"/>
    </row>
    <row r="18" ht="25" customHeight="1" spans="1:6">
      <c r="A18" s="21">
        <v>302</v>
      </c>
      <c r="B18" s="23" t="s">
        <v>70</v>
      </c>
      <c r="C18" s="19"/>
      <c r="D18" s="21"/>
      <c r="E18" s="24"/>
      <c r="F18" s="19">
        <f t="shared" ref="F18" si="2">ROUND(E18*D18,0)</f>
        <v>0</v>
      </c>
    </row>
    <row r="19" ht="25" customHeight="1" spans="1:6">
      <c r="A19" s="21" t="s">
        <v>82</v>
      </c>
      <c r="B19" s="23" t="s">
        <v>72</v>
      </c>
      <c r="C19" s="19"/>
      <c r="D19" s="21"/>
      <c r="E19" s="24"/>
      <c r="F19" s="19"/>
    </row>
    <row r="20" ht="25" customHeight="1" spans="1:6">
      <c r="A20" s="19" t="s">
        <v>34</v>
      </c>
      <c r="B20" s="23" t="s">
        <v>83</v>
      </c>
      <c r="C20" s="19" t="s">
        <v>84</v>
      </c>
      <c r="D20" s="21">
        <v>292</v>
      </c>
      <c r="E20" s="24"/>
      <c r="F20" s="19">
        <f t="shared" ref="F20:F25" si="3">ROUND(E20*D20,0)</f>
        <v>0</v>
      </c>
    </row>
    <row r="21" ht="25" customHeight="1" spans="1:6">
      <c r="A21" s="21">
        <v>312</v>
      </c>
      <c r="B21" s="23" t="s">
        <v>86</v>
      </c>
      <c r="C21" s="19"/>
      <c r="D21" s="21"/>
      <c r="E21" s="24"/>
      <c r="F21" s="19">
        <f t="shared" ref="F21" si="4">ROUND(E21*D21,0)</f>
        <v>0</v>
      </c>
    </row>
    <row r="22" ht="25" customHeight="1" spans="1:6">
      <c r="A22" s="21" t="s">
        <v>87</v>
      </c>
      <c r="B22" s="23" t="s">
        <v>86</v>
      </c>
      <c r="C22" s="19"/>
      <c r="D22" s="21"/>
      <c r="E22" s="24"/>
      <c r="F22" s="19"/>
    </row>
    <row r="23" ht="25" customHeight="1" spans="1:6">
      <c r="A23" s="19" t="s">
        <v>34</v>
      </c>
      <c r="B23" s="23" t="s">
        <v>88</v>
      </c>
      <c r="C23" s="19" t="s">
        <v>53</v>
      </c>
      <c r="D23" s="21">
        <v>72</v>
      </c>
      <c r="E23" s="24"/>
      <c r="F23" s="19">
        <f t="shared" si="3"/>
        <v>0</v>
      </c>
    </row>
    <row r="24" ht="25" customHeight="1" spans="1:6">
      <c r="A24" s="21">
        <v>313</v>
      </c>
      <c r="B24" s="23" t="s">
        <v>90</v>
      </c>
      <c r="C24" s="19"/>
      <c r="D24" s="21"/>
      <c r="E24" s="24"/>
      <c r="F24" s="19"/>
    </row>
    <row r="25" ht="25" customHeight="1" spans="1:6">
      <c r="A25" s="21" t="s">
        <v>91</v>
      </c>
      <c r="B25" s="23" t="s">
        <v>92</v>
      </c>
      <c r="C25" s="19" t="s">
        <v>53</v>
      </c>
      <c r="D25" s="21">
        <v>5.2</v>
      </c>
      <c r="E25" s="24"/>
      <c r="F25" s="19">
        <f t="shared" si="3"/>
        <v>0</v>
      </c>
    </row>
    <row r="26" ht="25" customHeight="1" spans="1:6">
      <c r="A26" s="21"/>
      <c r="B26" s="22" t="s">
        <v>93</v>
      </c>
      <c r="C26" s="19"/>
      <c r="D26" s="21"/>
      <c r="E26" s="24"/>
      <c r="F26" s="19"/>
    </row>
    <row r="27" ht="25" customHeight="1" spans="1:6">
      <c r="A27" s="21" t="s">
        <v>154</v>
      </c>
      <c r="B27" s="23" t="s">
        <v>155</v>
      </c>
      <c r="C27" s="19"/>
      <c r="D27" s="21"/>
      <c r="E27" s="24"/>
      <c r="F27" s="19"/>
    </row>
    <row r="28" ht="25" customHeight="1" spans="1:6">
      <c r="A28" s="21" t="s">
        <v>156</v>
      </c>
      <c r="B28" s="23" t="s">
        <v>157</v>
      </c>
      <c r="C28" s="19" t="s">
        <v>158</v>
      </c>
      <c r="D28" s="21">
        <v>7.5</v>
      </c>
      <c r="E28" s="24"/>
      <c r="F28" s="19">
        <f>ROUND(E28*D28,0)</f>
        <v>0</v>
      </c>
    </row>
    <row r="29" ht="25" customHeight="1" spans="1:6">
      <c r="A29" s="21"/>
      <c r="B29" s="22" t="s">
        <v>159</v>
      </c>
      <c r="C29" s="19"/>
      <c r="D29" s="21"/>
      <c r="E29" s="24"/>
      <c r="F29" s="19"/>
    </row>
    <row r="30" ht="25" customHeight="1" spans="1:6">
      <c r="A30" s="21" t="s">
        <v>160</v>
      </c>
      <c r="B30" s="23" t="s">
        <v>161</v>
      </c>
      <c r="C30" s="19"/>
      <c r="D30" s="21"/>
      <c r="E30" s="24"/>
      <c r="F30" s="19"/>
    </row>
    <row r="31" ht="25" customHeight="1" spans="1:6">
      <c r="A31" s="21" t="s">
        <v>162</v>
      </c>
      <c r="B31" s="23" t="s">
        <v>163</v>
      </c>
      <c r="C31" s="19"/>
      <c r="D31" s="21"/>
      <c r="E31" s="24"/>
      <c r="F31" s="19"/>
    </row>
    <row r="32" ht="25" customHeight="1" spans="1:6">
      <c r="A32" s="21" t="s">
        <v>34</v>
      </c>
      <c r="B32" s="23" t="s">
        <v>164</v>
      </c>
      <c r="C32" s="19" t="s">
        <v>165</v>
      </c>
      <c r="D32" s="21">
        <v>21</v>
      </c>
      <c r="E32" s="24"/>
      <c r="F32" s="19">
        <f>ROUND(E32*D32,0)</f>
        <v>0</v>
      </c>
    </row>
    <row r="33" ht="33" customHeight="1" spans="1:6">
      <c r="A33" s="19"/>
      <c r="B33" s="25" t="s">
        <v>141</v>
      </c>
      <c r="C33" s="17">
        <f>SUM(F5:F32)</f>
        <v>0</v>
      </c>
      <c r="D33" s="17"/>
      <c r="E33" s="17"/>
      <c r="F33" s="17"/>
    </row>
  </sheetData>
  <sheetProtection algorithmName="SHA-512" hashValue="AcwhcWDrJweVVX6I4M0G1J1OycSIzHQS01E4v1FCQWHAxMp5VhiOegL8HRW+xgR32BOEDqpPB3IZNiyUtSPFEQ==" saltValue="rMFMjC423DAN0e503L7eBg==" spinCount="100000" sheet="1" objects="1"/>
  <mergeCells count="5">
    <mergeCell ref="A1:F1"/>
    <mergeCell ref="A2:D2"/>
    <mergeCell ref="E2:F2"/>
    <mergeCell ref="A3:F3"/>
    <mergeCell ref="C33:F33"/>
  </mergeCells>
  <printOptions horizontalCentered="1"/>
  <pageMargins left="0.590277777777778" right="0.590277777777778" top="0.786805555555556" bottom="0.590277777777778" header="0.314583333333333" footer="0.314583333333333"/>
  <pageSetup paperSize="9" orientation="portrait" horizontalDpi="600"/>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Zeros="0" workbookViewId="0">
      <selection activeCell="E8" sqref="E8:E25"/>
    </sheetView>
  </sheetViews>
  <sheetFormatPr defaultColWidth="9" defaultRowHeight="12" outlineLevelCol="5"/>
  <cols>
    <col min="1" max="1" width="8.25" style="10" customWidth="1"/>
    <col min="2" max="2" width="35.125" style="10" customWidth="1"/>
    <col min="3" max="3" width="8.25" style="10" customWidth="1"/>
    <col min="4" max="4" width="9.75" style="11" customWidth="1"/>
    <col min="5" max="5" width="9.875" style="11" customWidth="1"/>
    <col min="6" max="6" width="10.625" style="11" customWidth="1"/>
    <col min="7" max="16384" width="9" style="10"/>
  </cols>
  <sheetData>
    <row r="1" ht="33" customHeight="1" spans="1:6">
      <c r="A1" s="12" t="s">
        <v>0</v>
      </c>
      <c r="B1" s="13"/>
      <c r="C1" s="12"/>
      <c r="D1" s="12"/>
      <c r="E1" s="12"/>
      <c r="F1" s="12"/>
    </row>
    <row r="2" ht="17.1" customHeight="1" spans="1:6">
      <c r="A2" s="14" t="str">
        <f>'100章'!A2</f>
        <v>合同段：卓资县大榆树乡灾毁通村过水桥涵项目</v>
      </c>
      <c r="B2" s="15"/>
      <c r="C2" s="14"/>
      <c r="D2" s="14"/>
      <c r="E2" s="16" t="s">
        <v>23</v>
      </c>
      <c r="F2" s="16"/>
    </row>
    <row r="3" ht="33" customHeight="1" spans="1:6">
      <c r="A3" s="17" t="s">
        <v>166</v>
      </c>
      <c r="B3" s="18"/>
      <c r="C3" s="17"/>
      <c r="D3" s="17"/>
      <c r="E3" s="17"/>
      <c r="F3" s="17"/>
    </row>
    <row r="4" ht="25" customHeight="1" spans="1:6">
      <c r="A4" s="19" t="s">
        <v>25</v>
      </c>
      <c r="B4" s="20" t="s">
        <v>26</v>
      </c>
      <c r="C4" s="19" t="s">
        <v>27</v>
      </c>
      <c r="D4" s="19" t="s">
        <v>28</v>
      </c>
      <c r="E4" s="19" t="s">
        <v>29</v>
      </c>
      <c r="F4" s="19" t="s">
        <v>30</v>
      </c>
    </row>
    <row r="5" ht="25" customHeight="1" spans="1:6">
      <c r="A5" s="21"/>
      <c r="B5" s="22" t="s">
        <v>48</v>
      </c>
      <c r="C5" s="19"/>
      <c r="D5" s="19"/>
      <c r="E5" s="19"/>
      <c r="F5" s="19"/>
    </row>
    <row r="6" ht="25" customHeight="1" spans="1:6">
      <c r="A6" s="21">
        <v>202</v>
      </c>
      <c r="B6" s="23" t="s">
        <v>49</v>
      </c>
      <c r="C6" s="19"/>
      <c r="D6" s="19"/>
      <c r="E6" s="19"/>
      <c r="F6" s="19"/>
    </row>
    <row r="7" ht="25" customHeight="1" spans="1:6">
      <c r="A7" s="19" t="s">
        <v>143</v>
      </c>
      <c r="B7" s="23" t="s">
        <v>144</v>
      </c>
      <c r="C7" s="19"/>
      <c r="D7" s="21"/>
      <c r="E7" s="19"/>
      <c r="F7" s="19">
        <f t="shared" ref="F7:F11" si="0">ROUND(E7*D7,0)</f>
        <v>0</v>
      </c>
    </row>
    <row r="8" ht="25" customHeight="1" spans="1:6">
      <c r="A8" s="19" t="s">
        <v>37</v>
      </c>
      <c r="B8" s="23" t="s">
        <v>145</v>
      </c>
      <c r="C8" s="19" t="s">
        <v>53</v>
      </c>
      <c r="D8" s="21">
        <v>20</v>
      </c>
      <c r="E8" s="24"/>
      <c r="F8" s="19">
        <f t="shared" si="0"/>
        <v>0</v>
      </c>
    </row>
    <row r="9" ht="25" customHeight="1" spans="1:6">
      <c r="A9" s="21">
        <v>203</v>
      </c>
      <c r="B9" s="23" t="s">
        <v>54</v>
      </c>
      <c r="C9" s="19"/>
      <c r="D9" s="21"/>
      <c r="E9" s="24"/>
      <c r="F9" s="19">
        <f t="shared" si="0"/>
        <v>0</v>
      </c>
    </row>
    <row r="10" ht="25" customHeight="1" spans="1:6">
      <c r="A10" s="21" t="s">
        <v>59</v>
      </c>
      <c r="B10" s="23" t="s">
        <v>60</v>
      </c>
      <c r="C10" s="19"/>
      <c r="D10" s="21"/>
      <c r="E10" s="24"/>
      <c r="F10" s="19">
        <f t="shared" si="0"/>
        <v>0</v>
      </c>
    </row>
    <row r="11" ht="25" customHeight="1" spans="1:6">
      <c r="A11" s="19" t="s">
        <v>34</v>
      </c>
      <c r="B11" s="23" t="s">
        <v>147</v>
      </c>
      <c r="C11" s="19" t="s">
        <v>53</v>
      </c>
      <c r="D11" s="21">
        <v>2000</v>
      </c>
      <c r="E11" s="24"/>
      <c r="F11" s="19">
        <f t="shared" si="0"/>
        <v>0</v>
      </c>
    </row>
    <row r="12" ht="25" customHeight="1" spans="1:6">
      <c r="A12" s="21"/>
      <c r="B12" s="22" t="s">
        <v>80</v>
      </c>
      <c r="C12" s="19"/>
      <c r="D12" s="19"/>
      <c r="E12" s="24"/>
      <c r="F12" s="19"/>
    </row>
    <row r="13" ht="25" customHeight="1" spans="1:6">
      <c r="A13" s="21">
        <v>302</v>
      </c>
      <c r="B13" s="23" t="s">
        <v>70</v>
      </c>
      <c r="C13" s="19"/>
      <c r="D13" s="21"/>
      <c r="E13" s="24"/>
      <c r="F13" s="19">
        <f t="shared" ref="F13:F18" si="1">ROUND(E13*D13,0)</f>
        <v>0</v>
      </c>
    </row>
    <row r="14" ht="25" customHeight="1" spans="1:6">
      <c r="A14" s="21" t="s">
        <v>82</v>
      </c>
      <c r="B14" s="23" t="s">
        <v>72</v>
      </c>
      <c r="C14" s="19"/>
      <c r="D14" s="21"/>
      <c r="E14" s="24"/>
      <c r="F14" s="19"/>
    </row>
    <row r="15" ht="25" customHeight="1" spans="1:6">
      <c r="A15" s="19" t="s">
        <v>34</v>
      </c>
      <c r="B15" s="23" t="s">
        <v>83</v>
      </c>
      <c r="C15" s="19" t="s">
        <v>84</v>
      </c>
      <c r="D15" s="21">
        <v>103</v>
      </c>
      <c r="E15" s="24"/>
      <c r="F15" s="19">
        <f t="shared" si="1"/>
        <v>0</v>
      </c>
    </row>
    <row r="16" ht="25" customHeight="1" spans="1:6">
      <c r="A16" s="21">
        <v>312</v>
      </c>
      <c r="B16" s="23" t="s">
        <v>86</v>
      </c>
      <c r="C16" s="19"/>
      <c r="D16" s="21"/>
      <c r="E16" s="24"/>
      <c r="F16" s="19">
        <f t="shared" si="1"/>
        <v>0</v>
      </c>
    </row>
    <row r="17" ht="25" customHeight="1" spans="1:6">
      <c r="A17" s="21" t="s">
        <v>87</v>
      </c>
      <c r="B17" s="23" t="s">
        <v>86</v>
      </c>
      <c r="C17" s="19"/>
      <c r="D17" s="21"/>
      <c r="E17" s="24"/>
      <c r="F17" s="19"/>
    </row>
    <row r="18" ht="25" customHeight="1" spans="1:6">
      <c r="A18" s="19" t="s">
        <v>34</v>
      </c>
      <c r="B18" s="23" t="s">
        <v>88</v>
      </c>
      <c r="C18" s="19" t="s">
        <v>53</v>
      </c>
      <c r="D18" s="21">
        <v>32.6</v>
      </c>
      <c r="E18" s="24"/>
      <c r="F18" s="19">
        <f t="shared" si="1"/>
        <v>0</v>
      </c>
    </row>
    <row r="19" ht="25" customHeight="1" spans="1:6">
      <c r="A19" s="21"/>
      <c r="B19" s="22" t="s">
        <v>93</v>
      </c>
      <c r="C19" s="19"/>
      <c r="D19" s="21"/>
      <c r="E19" s="24"/>
      <c r="F19" s="19"/>
    </row>
    <row r="20" ht="25" customHeight="1" spans="1:6">
      <c r="A20" s="21">
        <v>419</v>
      </c>
      <c r="B20" s="23" t="s">
        <v>155</v>
      </c>
      <c r="C20" s="19"/>
      <c r="D20" s="21"/>
      <c r="E20" s="24"/>
      <c r="F20" s="19"/>
    </row>
    <row r="21" ht="25" customHeight="1" spans="1:6">
      <c r="A21" s="21" t="s">
        <v>156</v>
      </c>
      <c r="B21" s="23" t="s">
        <v>167</v>
      </c>
      <c r="C21" s="19" t="s">
        <v>158</v>
      </c>
      <c r="D21" s="21">
        <v>6.5</v>
      </c>
      <c r="E21" s="24"/>
      <c r="F21" s="19">
        <f>ROUND(E21*D21,0)</f>
        <v>0</v>
      </c>
    </row>
    <row r="22" ht="25" customHeight="1" spans="1:6">
      <c r="A22" s="21"/>
      <c r="B22" s="22" t="s">
        <v>159</v>
      </c>
      <c r="C22" s="19"/>
      <c r="D22" s="21"/>
      <c r="E22" s="24"/>
      <c r="F22" s="19"/>
    </row>
    <row r="23" ht="25" customHeight="1" spans="1:6">
      <c r="A23" s="21">
        <v>602</v>
      </c>
      <c r="B23" s="23" t="s">
        <v>161</v>
      </c>
      <c r="C23" s="19"/>
      <c r="D23" s="21"/>
      <c r="E23" s="24"/>
      <c r="F23" s="19"/>
    </row>
    <row r="24" ht="25" customHeight="1" spans="1:6">
      <c r="A24" s="21" t="s">
        <v>162</v>
      </c>
      <c r="B24" s="23" t="s">
        <v>163</v>
      </c>
      <c r="C24" s="19"/>
      <c r="D24" s="21"/>
      <c r="E24" s="24"/>
      <c r="F24" s="19"/>
    </row>
    <row r="25" ht="25" customHeight="1" spans="1:6">
      <c r="A25" s="21" t="s">
        <v>34</v>
      </c>
      <c r="B25" s="23" t="s">
        <v>164</v>
      </c>
      <c r="C25" s="19" t="s">
        <v>165</v>
      </c>
      <c r="D25" s="21">
        <v>14</v>
      </c>
      <c r="E25" s="24"/>
      <c r="F25" s="19">
        <f>ROUND(E25*D25,0)</f>
        <v>0</v>
      </c>
    </row>
    <row r="26" ht="33" customHeight="1" spans="1:6">
      <c r="A26" s="19"/>
      <c r="B26" s="25" t="s">
        <v>141</v>
      </c>
      <c r="C26" s="17">
        <f>SUM(F5:F25)</f>
        <v>0</v>
      </c>
      <c r="D26" s="17"/>
      <c r="E26" s="17"/>
      <c r="F26" s="17"/>
    </row>
  </sheetData>
  <sheetProtection algorithmName="SHA-512" hashValue="tKgD3S476td0V1Wt1YQp9q3+DxYyqwbc9zE5caydQ6deWFIs9wK5K/rAVLMrzC4/hqw67A/0Irz1msyVNer1lw==" saltValue="q4s+KP0ISGLwy4/EfvpgWQ==" spinCount="100000" sheet="1" objects="1"/>
  <mergeCells count="5">
    <mergeCell ref="A1:F1"/>
    <mergeCell ref="A2:D2"/>
    <mergeCell ref="E2:F2"/>
    <mergeCell ref="A3:F3"/>
    <mergeCell ref="C26:F26"/>
  </mergeCells>
  <printOptions horizontalCentered="1"/>
  <pageMargins left="0.590277777777778" right="0.590277777777778" top="0.786805555555556" bottom="0.590277777777778" header="0.314583333333333" footer="0.314583333333333"/>
  <pageSetup paperSize="9" orientation="portrait" horizontalDpi="600"/>
  <headerFooter/>
  <rowBreaks count="1" manualBreakCount="1">
    <brk id="2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E8" sqref="E8:E35"/>
    </sheetView>
  </sheetViews>
  <sheetFormatPr defaultColWidth="9" defaultRowHeight="12" outlineLevelCol="5"/>
  <cols>
    <col min="1" max="1" width="8.25" style="10" customWidth="1"/>
    <col min="2" max="2" width="35.125" style="10" customWidth="1"/>
    <col min="3" max="3" width="8.25" style="10" customWidth="1"/>
    <col min="4" max="4" width="9.75" style="11" customWidth="1"/>
    <col min="5" max="5" width="9.875" style="11" customWidth="1"/>
    <col min="6" max="6" width="10.625" style="11" customWidth="1"/>
    <col min="7" max="16384" width="9" style="10"/>
  </cols>
  <sheetData>
    <row r="1" ht="33" customHeight="1" spans="1:6">
      <c r="A1" s="12" t="s">
        <v>0</v>
      </c>
      <c r="B1" s="13"/>
      <c r="C1" s="12"/>
      <c r="D1" s="12"/>
      <c r="E1" s="12"/>
      <c r="F1" s="12"/>
    </row>
    <row r="2" ht="17.1" customHeight="1" spans="1:6">
      <c r="A2" s="14" t="str">
        <f>'100章'!A2</f>
        <v>合同段：卓资县大榆树乡灾毁通村过水桥涵项目</v>
      </c>
      <c r="B2" s="15"/>
      <c r="C2" s="14"/>
      <c r="D2" s="14"/>
      <c r="E2" s="16" t="s">
        <v>23</v>
      </c>
      <c r="F2" s="16"/>
    </row>
    <row r="3" ht="33" customHeight="1" spans="1:6">
      <c r="A3" s="17" t="s">
        <v>168</v>
      </c>
      <c r="B3" s="18"/>
      <c r="C3" s="17"/>
      <c r="D3" s="17"/>
      <c r="E3" s="17"/>
      <c r="F3" s="17"/>
    </row>
    <row r="4" ht="25" customHeight="1" spans="1:6">
      <c r="A4" s="19" t="s">
        <v>25</v>
      </c>
      <c r="B4" s="20" t="s">
        <v>26</v>
      </c>
      <c r="C4" s="19" t="s">
        <v>27</v>
      </c>
      <c r="D4" s="19" t="s">
        <v>28</v>
      </c>
      <c r="E4" s="19" t="s">
        <v>29</v>
      </c>
      <c r="F4" s="19" t="s">
        <v>30</v>
      </c>
    </row>
    <row r="5" ht="25" customHeight="1" spans="1:6">
      <c r="A5" s="21"/>
      <c r="B5" s="22" t="s">
        <v>48</v>
      </c>
      <c r="C5" s="19"/>
      <c r="D5" s="19"/>
      <c r="E5" s="19"/>
      <c r="F5" s="19"/>
    </row>
    <row r="6" ht="25" customHeight="1" spans="1:6">
      <c r="A6" s="21">
        <v>202</v>
      </c>
      <c r="B6" s="23" t="s">
        <v>49</v>
      </c>
      <c r="C6" s="19"/>
      <c r="D6" s="19"/>
      <c r="E6" s="19"/>
      <c r="F6" s="19"/>
    </row>
    <row r="7" ht="25" customHeight="1" spans="1:6">
      <c r="A7" s="21" t="s">
        <v>143</v>
      </c>
      <c r="B7" s="23" t="s">
        <v>144</v>
      </c>
      <c r="C7" s="19"/>
      <c r="D7" s="19"/>
      <c r="E7" s="19"/>
      <c r="F7" s="19"/>
    </row>
    <row r="8" ht="25" customHeight="1" spans="1:6">
      <c r="A8" s="21" t="s">
        <v>37</v>
      </c>
      <c r="B8" s="23" t="s">
        <v>145</v>
      </c>
      <c r="C8" s="19" t="s">
        <v>53</v>
      </c>
      <c r="D8" s="21">
        <v>75</v>
      </c>
      <c r="E8" s="24"/>
      <c r="F8" s="19">
        <f t="shared" ref="F8:F12" si="0">ROUND(E8*D8,0)</f>
        <v>0</v>
      </c>
    </row>
    <row r="9" ht="25" customHeight="1" spans="1:6">
      <c r="A9" s="21" t="s">
        <v>57</v>
      </c>
      <c r="B9" s="23" t="s">
        <v>146</v>
      </c>
      <c r="C9" s="19" t="s">
        <v>53</v>
      </c>
      <c r="D9" s="21">
        <v>67</v>
      </c>
      <c r="E9" s="24"/>
      <c r="F9" s="19">
        <f t="shared" si="0"/>
        <v>0</v>
      </c>
    </row>
    <row r="10" ht="25" customHeight="1" spans="1:6">
      <c r="A10" s="21">
        <v>203</v>
      </c>
      <c r="B10" s="23" t="s">
        <v>54</v>
      </c>
      <c r="C10" s="19"/>
      <c r="D10" s="19"/>
      <c r="E10" s="24"/>
      <c r="F10" s="19"/>
    </row>
    <row r="11" ht="25" customHeight="1" spans="1:6">
      <c r="A11" s="21" t="s">
        <v>59</v>
      </c>
      <c r="B11" s="23" t="s">
        <v>60</v>
      </c>
      <c r="C11" s="19"/>
      <c r="D11" s="19"/>
      <c r="E11" s="24"/>
      <c r="F11" s="19"/>
    </row>
    <row r="12" ht="25" customHeight="1" spans="1:6">
      <c r="A12" s="21" t="s">
        <v>34</v>
      </c>
      <c r="B12" s="23" t="s">
        <v>147</v>
      </c>
      <c r="C12" s="19" t="s">
        <v>53</v>
      </c>
      <c r="D12" s="21">
        <v>2000</v>
      </c>
      <c r="E12" s="24"/>
      <c r="F12" s="19">
        <f t="shared" si="0"/>
        <v>0</v>
      </c>
    </row>
    <row r="13" ht="25" customHeight="1" spans="1:6">
      <c r="A13" s="21">
        <v>208</v>
      </c>
      <c r="B13" s="23" t="s">
        <v>148</v>
      </c>
      <c r="C13" s="19"/>
      <c r="D13" s="19"/>
      <c r="E13" s="24"/>
      <c r="F13" s="19"/>
    </row>
    <row r="14" ht="25" customHeight="1" spans="1:6">
      <c r="A14" s="21" t="s">
        <v>149</v>
      </c>
      <c r="B14" s="23" t="s">
        <v>150</v>
      </c>
      <c r="C14" s="19" t="s">
        <v>53</v>
      </c>
      <c r="D14" s="21">
        <v>25.6</v>
      </c>
      <c r="E14" s="24"/>
      <c r="F14" s="19">
        <f t="shared" ref="F14:F19" si="1">ROUND(E14*D14,0)</f>
        <v>0</v>
      </c>
    </row>
    <row r="15" ht="25" customHeight="1" spans="1:6">
      <c r="A15" s="21" t="s">
        <v>151</v>
      </c>
      <c r="B15" s="23" t="s">
        <v>152</v>
      </c>
      <c r="C15" s="19"/>
      <c r="D15" s="19"/>
      <c r="E15" s="24"/>
      <c r="F15" s="19"/>
    </row>
    <row r="16" ht="25" customHeight="1" spans="1:6">
      <c r="A16" s="19" t="s">
        <v>34</v>
      </c>
      <c r="B16" s="23" t="s">
        <v>153</v>
      </c>
      <c r="C16" s="19" t="s">
        <v>53</v>
      </c>
      <c r="D16" s="21">
        <v>22.7</v>
      </c>
      <c r="E16" s="24"/>
      <c r="F16" s="19">
        <f t="shared" si="1"/>
        <v>0</v>
      </c>
    </row>
    <row r="17" ht="25" customHeight="1" spans="1:6">
      <c r="A17" s="21">
        <v>215</v>
      </c>
      <c r="B17" s="23" t="s">
        <v>73</v>
      </c>
      <c r="C17" s="19"/>
      <c r="D17" s="21"/>
      <c r="E17" s="24"/>
      <c r="F17" s="19">
        <f t="shared" si="1"/>
        <v>0</v>
      </c>
    </row>
    <row r="18" ht="25" customHeight="1" spans="1:6">
      <c r="A18" s="21" t="s">
        <v>77</v>
      </c>
      <c r="B18" s="23" t="s">
        <v>78</v>
      </c>
      <c r="C18" s="19"/>
      <c r="D18" s="21"/>
      <c r="E18" s="24"/>
      <c r="F18" s="19">
        <f t="shared" si="1"/>
        <v>0</v>
      </c>
    </row>
    <row r="19" ht="25" customHeight="1" spans="1:6">
      <c r="A19" s="21" t="s">
        <v>34</v>
      </c>
      <c r="B19" s="23" t="s">
        <v>79</v>
      </c>
      <c r="C19" s="19" t="s">
        <v>53</v>
      </c>
      <c r="D19" s="21">
        <v>1032</v>
      </c>
      <c r="E19" s="24"/>
      <c r="F19" s="19">
        <f t="shared" si="1"/>
        <v>0</v>
      </c>
    </row>
    <row r="20" ht="25" customHeight="1" spans="1:6">
      <c r="A20" s="21"/>
      <c r="B20" s="22" t="s">
        <v>80</v>
      </c>
      <c r="C20" s="19"/>
      <c r="D20" s="19"/>
      <c r="E20" s="24"/>
      <c r="F20" s="19"/>
    </row>
    <row r="21" ht="25" customHeight="1" spans="1:6">
      <c r="A21" s="21">
        <v>302</v>
      </c>
      <c r="B21" s="23" t="s">
        <v>70</v>
      </c>
      <c r="C21" s="19"/>
      <c r="D21" s="21"/>
      <c r="E21" s="24"/>
      <c r="F21" s="19">
        <f t="shared" ref="F21:F24" si="2">ROUND(E21*D21,0)</f>
        <v>0</v>
      </c>
    </row>
    <row r="22" ht="25" customHeight="1" spans="1:6">
      <c r="A22" s="21" t="s">
        <v>82</v>
      </c>
      <c r="B22" s="23" t="s">
        <v>72</v>
      </c>
      <c r="C22" s="19"/>
      <c r="D22" s="21"/>
      <c r="E22" s="24"/>
      <c r="F22" s="19"/>
    </row>
    <row r="23" ht="25" customHeight="1" spans="1:6">
      <c r="A23" s="19" t="s">
        <v>34</v>
      </c>
      <c r="B23" s="23" t="s">
        <v>83</v>
      </c>
      <c r="C23" s="19" t="s">
        <v>84</v>
      </c>
      <c r="D23" s="21">
        <v>274</v>
      </c>
      <c r="E23" s="24"/>
      <c r="F23" s="19">
        <f t="shared" ref="F23:F28" si="3">ROUND(E23*D23,0)</f>
        <v>0</v>
      </c>
    </row>
    <row r="24" ht="25" customHeight="1" spans="1:6">
      <c r="A24" s="21">
        <v>312</v>
      </c>
      <c r="B24" s="23" t="s">
        <v>86</v>
      </c>
      <c r="C24" s="19"/>
      <c r="D24" s="21"/>
      <c r="E24" s="24"/>
      <c r="F24" s="19">
        <f t="shared" si="2"/>
        <v>0</v>
      </c>
    </row>
    <row r="25" ht="25" customHeight="1" spans="1:6">
      <c r="A25" s="21" t="s">
        <v>87</v>
      </c>
      <c r="B25" s="23" t="s">
        <v>86</v>
      </c>
      <c r="C25" s="19"/>
      <c r="D25" s="21"/>
      <c r="E25" s="24"/>
      <c r="F25" s="19"/>
    </row>
    <row r="26" ht="25" customHeight="1" spans="1:6">
      <c r="A26" s="19" t="s">
        <v>34</v>
      </c>
      <c r="B26" s="23" t="s">
        <v>88</v>
      </c>
      <c r="C26" s="19" t="s">
        <v>53</v>
      </c>
      <c r="D26" s="21">
        <v>84.8</v>
      </c>
      <c r="E26" s="24"/>
      <c r="F26" s="19">
        <f t="shared" si="3"/>
        <v>0</v>
      </c>
    </row>
    <row r="27" ht="25" customHeight="1" spans="1:6">
      <c r="A27" s="21">
        <v>313</v>
      </c>
      <c r="B27" s="23" t="s">
        <v>90</v>
      </c>
      <c r="C27" s="19"/>
      <c r="D27" s="21"/>
      <c r="E27" s="24"/>
      <c r="F27" s="19"/>
    </row>
    <row r="28" ht="25" customHeight="1" spans="1:6">
      <c r="A28" s="21" t="s">
        <v>91</v>
      </c>
      <c r="B28" s="23" t="s">
        <v>92</v>
      </c>
      <c r="C28" s="19" t="s">
        <v>53</v>
      </c>
      <c r="D28" s="21">
        <v>2.6</v>
      </c>
      <c r="E28" s="24"/>
      <c r="F28" s="19">
        <f t="shared" si="3"/>
        <v>0</v>
      </c>
    </row>
    <row r="29" ht="25" customHeight="1" spans="1:6">
      <c r="A29" s="21"/>
      <c r="B29" s="22" t="s">
        <v>93</v>
      </c>
      <c r="C29" s="19"/>
      <c r="D29" s="21"/>
      <c r="E29" s="24"/>
      <c r="F29" s="19"/>
    </row>
    <row r="30" ht="25" customHeight="1" spans="1:6">
      <c r="A30" s="21" t="s">
        <v>154</v>
      </c>
      <c r="B30" s="23" t="s">
        <v>155</v>
      </c>
      <c r="C30" s="19"/>
      <c r="D30" s="21"/>
      <c r="E30" s="24"/>
      <c r="F30" s="19"/>
    </row>
    <row r="31" ht="25" customHeight="1" spans="1:6">
      <c r="A31" s="21" t="s">
        <v>156</v>
      </c>
      <c r="B31" s="23" t="s">
        <v>169</v>
      </c>
      <c r="C31" s="19" t="s">
        <v>158</v>
      </c>
      <c r="D31" s="21">
        <v>7.5</v>
      </c>
      <c r="E31" s="24"/>
      <c r="F31" s="19">
        <f>ROUND(E31*D31,0)</f>
        <v>0</v>
      </c>
    </row>
    <row r="32" ht="25" customHeight="1" spans="1:6">
      <c r="A32" s="21"/>
      <c r="B32" s="22" t="s">
        <v>159</v>
      </c>
      <c r="C32" s="19"/>
      <c r="D32" s="21"/>
      <c r="E32" s="24"/>
      <c r="F32" s="19"/>
    </row>
    <row r="33" ht="25" customHeight="1" spans="1:6">
      <c r="A33" s="21">
        <v>602</v>
      </c>
      <c r="B33" s="23" t="s">
        <v>161</v>
      </c>
      <c r="C33" s="19"/>
      <c r="D33" s="21"/>
      <c r="E33" s="24"/>
      <c r="F33" s="19"/>
    </row>
    <row r="34" ht="25" customHeight="1" spans="1:6">
      <c r="A34" s="21" t="s">
        <v>162</v>
      </c>
      <c r="B34" s="23" t="s">
        <v>163</v>
      </c>
      <c r="C34" s="19"/>
      <c r="D34" s="21"/>
      <c r="E34" s="24"/>
      <c r="F34" s="19"/>
    </row>
    <row r="35" ht="25" customHeight="1" spans="1:6">
      <c r="A35" s="21" t="s">
        <v>34</v>
      </c>
      <c r="B35" s="23" t="s">
        <v>164</v>
      </c>
      <c r="C35" s="19" t="s">
        <v>165</v>
      </c>
      <c r="D35" s="21">
        <v>30</v>
      </c>
      <c r="E35" s="24"/>
      <c r="F35" s="19">
        <f>ROUND(E35*D35,0)</f>
        <v>0</v>
      </c>
    </row>
    <row r="36" ht="33" customHeight="1" spans="1:6">
      <c r="A36" s="19"/>
      <c r="B36" s="25" t="s">
        <v>141</v>
      </c>
      <c r="C36" s="17">
        <f>SUM(F5:F35)</f>
        <v>0</v>
      </c>
      <c r="D36" s="17"/>
      <c r="E36" s="17"/>
      <c r="F36" s="17"/>
    </row>
  </sheetData>
  <sheetProtection algorithmName="SHA-512" hashValue="kL8LpQClu0cMPk4RujfbgDdYLhM7TfkaYXzSZYuPxhR4GQ7PklwnrnUaTNzaOm8EdmKvBQ7qHS22Cy4s8jP91g==" saltValue="lJUrLATU8YExA6ZO0yCCMQ==" spinCount="100000" sheet="1" objects="1"/>
  <mergeCells count="5">
    <mergeCell ref="A1:F1"/>
    <mergeCell ref="A2:D2"/>
    <mergeCell ref="E2:F2"/>
    <mergeCell ref="A3:F3"/>
    <mergeCell ref="C36:F36"/>
  </mergeCells>
  <printOptions horizontalCentered="1"/>
  <pageMargins left="0.590277777777778" right="0.590277777777778" top="0.786805555555556" bottom="0.590277777777778" header="0.314583333333333" footer="0.314583333333333"/>
  <pageSetup paperSize="9" orientation="portrait" horizontalDpi="600"/>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showZeros="0" workbookViewId="0">
      <selection activeCell="E8" sqref="E8:E30"/>
    </sheetView>
  </sheetViews>
  <sheetFormatPr defaultColWidth="9" defaultRowHeight="12" outlineLevelCol="5"/>
  <cols>
    <col min="1" max="1" width="8.25" style="10" customWidth="1"/>
    <col min="2" max="2" width="35.125" style="10" customWidth="1"/>
    <col min="3" max="3" width="8.25" style="10" customWidth="1"/>
    <col min="4" max="4" width="9.75" style="11" customWidth="1"/>
    <col min="5" max="5" width="9.875" style="11" customWidth="1"/>
    <col min="6" max="6" width="10.625" style="11" customWidth="1"/>
    <col min="7" max="16384" width="9" style="10"/>
  </cols>
  <sheetData>
    <row r="1" ht="33" customHeight="1" spans="1:6">
      <c r="A1" s="12" t="s">
        <v>0</v>
      </c>
      <c r="B1" s="13"/>
      <c r="C1" s="12"/>
      <c r="D1" s="12"/>
      <c r="E1" s="12"/>
      <c r="F1" s="12"/>
    </row>
    <row r="2" ht="17.1" customHeight="1" spans="1:6">
      <c r="A2" s="14" t="str">
        <f>'100章'!A2</f>
        <v>合同段：卓资县大榆树乡灾毁通村过水桥涵项目</v>
      </c>
      <c r="B2" s="15"/>
      <c r="C2" s="14"/>
      <c r="D2" s="14"/>
      <c r="E2" s="16" t="s">
        <v>23</v>
      </c>
      <c r="F2" s="16"/>
    </row>
    <row r="3" ht="33" customHeight="1" spans="1:6">
      <c r="A3" s="17" t="s">
        <v>170</v>
      </c>
      <c r="B3" s="18"/>
      <c r="C3" s="17"/>
      <c r="D3" s="17"/>
      <c r="E3" s="17"/>
      <c r="F3" s="17"/>
    </row>
    <row r="4" ht="25" customHeight="1" spans="1:6">
      <c r="A4" s="19" t="s">
        <v>25</v>
      </c>
      <c r="B4" s="20" t="s">
        <v>26</v>
      </c>
      <c r="C4" s="19" t="s">
        <v>27</v>
      </c>
      <c r="D4" s="19" t="s">
        <v>28</v>
      </c>
      <c r="E4" s="19" t="s">
        <v>29</v>
      </c>
      <c r="F4" s="19" t="s">
        <v>30</v>
      </c>
    </row>
    <row r="5" ht="25" customHeight="1" spans="1:6">
      <c r="A5" s="21"/>
      <c r="B5" s="22" t="s">
        <v>48</v>
      </c>
      <c r="C5" s="19"/>
      <c r="D5" s="19"/>
      <c r="E5" s="19"/>
      <c r="F5" s="19"/>
    </row>
    <row r="6" ht="25" customHeight="1" spans="1:6">
      <c r="A6" s="21">
        <v>602</v>
      </c>
      <c r="B6" s="23" t="s">
        <v>49</v>
      </c>
      <c r="C6" s="19"/>
      <c r="D6" s="19"/>
      <c r="E6" s="19"/>
      <c r="F6" s="19"/>
    </row>
    <row r="7" ht="25" customHeight="1" spans="1:6">
      <c r="A7" s="21" t="s">
        <v>162</v>
      </c>
      <c r="B7" s="23" t="s">
        <v>144</v>
      </c>
      <c r="C7" s="19"/>
      <c r="D7" s="19"/>
      <c r="E7" s="19"/>
      <c r="F7" s="19"/>
    </row>
    <row r="8" ht="25" customHeight="1" spans="1:6">
      <c r="A8" s="21" t="s">
        <v>37</v>
      </c>
      <c r="B8" s="23" t="s">
        <v>145</v>
      </c>
      <c r="C8" s="19" t="s">
        <v>53</v>
      </c>
      <c r="D8" s="21">
        <v>50</v>
      </c>
      <c r="E8" s="24"/>
      <c r="F8" s="19">
        <f t="shared" ref="F8:F12" si="0">ROUND(E8*D8,0)</f>
        <v>0</v>
      </c>
    </row>
    <row r="9" ht="25" customHeight="1" spans="1:6">
      <c r="A9" s="21" t="s">
        <v>57</v>
      </c>
      <c r="B9" s="23" t="s">
        <v>146</v>
      </c>
      <c r="C9" s="19" t="s">
        <v>53</v>
      </c>
      <c r="D9" s="21">
        <v>53</v>
      </c>
      <c r="E9" s="24"/>
      <c r="F9" s="19">
        <f t="shared" si="0"/>
        <v>0</v>
      </c>
    </row>
    <row r="10" ht="25" customHeight="1" spans="1:6">
      <c r="A10" s="21">
        <v>603</v>
      </c>
      <c r="B10" s="23" t="s">
        <v>54</v>
      </c>
      <c r="C10" s="19"/>
      <c r="D10" s="19"/>
      <c r="E10" s="24"/>
      <c r="F10" s="19"/>
    </row>
    <row r="11" ht="25" customHeight="1" spans="1:6">
      <c r="A11" s="21" t="s">
        <v>171</v>
      </c>
      <c r="B11" s="23" t="s">
        <v>60</v>
      </c>
      <c r="C11" s="19"/>
      <c r="D11" s="19"/>
      <c r="E11" s="24"/>
      <c r="F11" s="19"/>
    </row>
    <row r="12" ht="25" customHeight="1" spans="1:6">
      <c r="A12" s="21" t="s">
        <v>34</v>
      </c>
      <c r="B12" s="23" t="s">
        <v>147</v>
      </c>
      <c r="C12" s="19" t="s">
        <v>53</v>
      </c>
      <c r="D12" s="21">
        <v>500</v>
      </c>
      <c r="E12" s="24"/>
      <c r="F12" s="19">
        <f t="shared" si="0"/>
        <v>0</v>
      </c>
    </row>
    <row r="13" ht="25" customHeight="1" spans="1:6">
      <c r="A13" s="21">
        <v>608</v>
      </c>
      <c r="B13" s="23" t="s">
        <v>148</v>
      </c>
      <c r="C13" s="19"/>
      <c r="D13" s="19"/>
      <c r="E13" s="24"/>
      <c r="F13" s="19"/>
    </row>
    <row r="14" ht="25" customHeight="1" spans="1:6">
      <c r="A14" s="21" t="s">
        <v>172</v>
      </c>
      <c r="B14" s="23" t="s">
        <v>150</v>
      </c>
      <c r="C14" s="19" t="s">
        <v>53</v>
      </c>
      <c r="D14" s="21">
        <v>47.1</v>
      </c>
      <c r="E14" s="24"/>
      <c r="F14" s="19">
        <f>ROUND(E14*D14,0)</f>
        <v>0</v>
      </c>
    </row>
    <row r="15" ht="25" customHeight="1" spans="1:6">
      <c r="A15" s="21" t="s">
        <v>173</v>
      </c>
      <c r="B15" s="23" t="s">
        <v>152</v>
      </c>
      <c r="C15" s="19"/>
      <c r="D15" s="19"/>
      <c r="E15" s="24"/>
      <c r="F15" s="19"/>
    </row>
    <row r="16" ht="25" customHeight="1" spans="1:6">
      <c r="A16" s="19" t="s">
        <v>34</v>
      </c>
      <c r="B16" s="23" t="s">
        <v>153</v>
      </c>
      <c r="C16" s="19" t="s">
        <v>53</v>
      </c>
      <c r="D16" s="21">
        <v>26.1</v>
      </c>
      <c r="E16" s="24"/>
      <c r="F16" s="19">
        <f>ROUND(E16*D16,0)</f>
        <v>0</v>
      </c>
    </row>
    <row r="17" ht="25" customHeight="1" spans="1:6">
      <c r="A17" s="21"/>
      <c r="B17" s="22" t="s">
        <v>80</v>
      </c>
      <c r="C17" s="19"/>
      <c r="D17" s="19"/>
      <c r="E17" s="24"/>
      <c r="F17" s="19"/>
    </row>
    <row r="18" ht="25" customHeight="1" spans="1:6">
      <c r="A18" s="21">
        <v>306</v>
      </c>
      <c r="B18" s="23" t="s">
        <v>70</v>
      </c>
      <c r="C18" s="19"/>
      <c r="D18" s="21"/>
      <c r="E18" s="24"/>
      <c r="F18" s="19">
        <f t="shared" ref="F18:F21" si="1">ROUND(E18*D18,0)</f>
        <v>0</v>
      </c>
    </row>
    <row r="19" ht="25" customHeight="1" spans="1:6">
      <c r="A19" s="21" t="s">
        <v>174</v>
      </c>
      <c r="B19" s="23" t="s">
        <v>72</v>
      </c>
      <c r="C19" s="19"/>
      <c r="D19" s="21"/>
      <c r="E19" s="24"/>
      <c r="F19" s="19"/>
    </row>
    <row r="20" ht="25" customHeight="1" spans="1:6">
      <c r="A20" s="19" t="s">
        <v>34</v>
      </c>
      <c r="B20" s="23" t="s">
        <v>83</v>
      </c>
      <c r="C20" s="19" t="s">
        <v>84</v>
      </c>
      <c r="D20" s="21">
        <v>192</v>
      </c>
      <c r="E20" s="24"/>
      <c r="F20" s="19">
        <f>ROUND(E20*D20,0)</f>
        <v>0</v>
      </c>
    </row>
    <row r="21" ht="25" customHeight="1" spans="1:6">
      <c r="A21" s="21">
        <v>316</v>
      </c>
      <c r="B21" s="23" t="s">
        <v>86</v>
      </c>
      <c r="C21" s="19"/>
      <c r="D21" s="21"/>
      <c r="E21" s="24"/>
      <c r="F21" s="19">
        <f t="shared" si="1"/>
        <v>0</v>
      </c>
    </row>
    <row r="22" ht="25" customHeight="1" spans="1:6">
      <c r="A22" s="21" t="s">
        <v>175</v>
      </c>
      <c r="B22" s="23" t="s">
        <v>86</v>
      </c>
      <c r="C22" s="19"/>
      <c r="D22" s="21"/>
      <c r="E22" s="24"/>
      <c r="F22" s="19"/>
    </row>
    <row r="23" ht="25" customHeight="1" spans="1:6">
      <c r="A23" s="19" t="s">
        <v>34</v>
      </c>
      <c r="B23" s="23" t="s">
        <v>88</v>
      </c>
      <c r="C23" s="19" t="s">
        <v>53</v>
      </c>
      <c r="D23" s="21">
        <v>57.2</v>
      </c>
      <c r="E23" s="24"/>
      <c r="F23" s="19">
        <f>ROUND(E23*D23,0)</f>
        <v>0</v>
      </c>
    </row>
    <row r="24" ht="25" customHeight="1" spans="1:6">
      <c r="A24" s="21"/>
      <c r="B24" s="22" t="s">
        <v>93</v>
      </c>
      <c r="C24" s="19"/>
      <c r="D24" s="21"/>
      <c r="E24" s="24"/>
      <c r="F24" s="19"/>
    </row>
    <row r="25" ht="25" customHeight="1" spans="1:6">
      <c r="A25" s="21">
        <v>419</v>
      </c>
      <c r="B25" s="23" t="s">
        <v>155</v>
      </c>
      <c r="C25" s="19"/>
      <c r="D25" s="21"/>
      <c r="E25" s="24"/>
      <c r="F25" s="19"/>
    </row>
    <row r="26" ht="25" customHeight="1" spans="1:6">
      <c r="A26" s="21" t="s">
        <v>176</v>
      </c>
      <c r="B26" s="23" t="s">
        <v>167</v>
      </c>
      <c r="C26" s="19" t="s">
        <v>158</v>
      </c>
      <c r="D26" s="21">
        <v>6.5</v>
      </c>
      <c r="E26" s="24"/>
      <c r="F26" s="19">
        <f>ROUND(E26*D26,0)</f>
        <v>0</v>
      </c>
    </row>
    <row r="27" ht="25" customHeight="1" spans="1:6">
      <c r="A27" s="21"/>
      <c r="B27" s="22" t="s">
        <v>159</v>
      </c>
      <c r="C27" s="19"/>
      <c r="D27" s="21"/>
      <c r="E27" s="24"/>
      <c r="F27" s="19"/>
    </row>
    <row r="28" ht="25" customHeight="1" spans="1:6">
      <c r="A28" s="21">
        <v>606</v>
      </c>
      <c r="B28" s="23" t="s">
        <v>161</v>
      </c>
      <c r="C28" s="19"/>
      <c r="D28" s="21"/>
      <c r="E28" s="24"/>
      <c r="F28" s="19"/>
    </row>
    <row r="29" ht="25" customHeight="1" spans="1:6">
      <c r="A29" s="21" t="s">
        <v>177</v>
      </c>
      <c r="B29" s="23" t="s">
        <v>163</v>
      </c>
      <c r="C29" s="19"/>
      <c r="D29" s="21"/>
      <c r="E29" s="24"/>
      <c r="F29" s="19"/>
    </row>
    <row r="30" ht="25" customHeight="1" spans="1:6">
      <c r="A30" s="21" t="s">
        <v>34</v>
      </c>
      <c r="B30" s="23" t="s">
        <v>164</v>
      </c>
      <c r="C30" s="19" t="s">
        <v>165</v>
      </c>
      <c r="D30" s="21">
        <v>24</v>
      </c>
      <c r="E30" s="24"/>
      <c r="F30" s="19">
        <f>ROUND(E30*D30,0)</f>
        <v>0</v>
      </c>
    </row>
    <row r="31" ht="33" customHeight="1" spans="1:6">
      <c r="A31" s="19"/>
      <c r="B31" s="25" t="s">
        <v>141</v>
      </c>
      <c r="C31" s="17">
        <f>SUM(F5:F30)</f>
        <v>0</v>
      </c>
      <c r="D31" s="17"/>
      <c r="E31" s="17"/>
      <c r="F31" s="17"/>
    </row>
  </sheetData>
  <sheetProtection algorithmName="SHA-512" hashValue="fX0tc2nDDUAd0pBF1UWgHPo8Bpsli+npiAJ/HTV6BbtpmSZR/ZTooHZgO1eNhCCPOTKee0/EL4dTIuRp9MKG4A==" saltValue="Uk4F7pGe7A3FdM+jcfiviw==" spinCount="100000" sheet="1" objects="1"/>
  <mergeCells count="5">
    <mergeCell ref="A1:F1"/>
    <mergeCell ref="A2:D2"/>
    <mergeCell ref="E2:F2"/>
    <mergeCell ref="A3:F3"/>
    <mergeCell ref="C31:F31"/>
  </mergeCells>
  <printOptions horizontalCentered="1"/>
  <pageMargins left="0.590277777777778" right="0.590277777777778" top="0.786805555555556" bottom="0.590277777777778" header="0.314583333333333" footer="0.314583333333333"/>
  <pageSetup paperSize="9" orientation="portrait" horizontalDpi="600"/>
  <headerFooter/>
  <rowBreaks count="1" manualBreakCount="1">
    <brk id="3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showZeros="0" tabSelected="1" workbookViewId="0">
      <selection activeCell="B6" sqref="B6"/>
    </sheetView>
  </sheetViews>
  <sheetFormatPr defaultColWidth="9" defaultRowHeight="14.25" outlineLevelCol="2"/>
  <cols>
    <col min="1" max="1" width="12.125" style="1" customWidth="1"/>
    <col min="2" max="2" width="39.75" style="1" customWidth="1"/>
    <col min="3" max="3" width="19.375" style="2" customWidth="1"/>
    <col min="4" max="16384" width="9" style="1"/>
  </cols>
  <sheetData>
    <row r="1" ht="41.25" customHeight="1" spans="1:3">
      <c r="A1" s="3" t="s">
        <v>178</v>
      </c>
      <c r="B1" s="3"/>
      <c r="C1" s="3"/>
    </row>
    <row r="2" ht="26.25" customHeight="1" spans="1:3">
      <c r="A2" s="4" t="str">
        <f>西圪旗村过水路面!A2</f>
        <v>合同段：卓资县大榆树乡灾毁通村过水桥涵项目</v>
      </c>
      <c r="B2" s="4"/>
      <c r="C2" s="4"/>
    </row>
    <row r="3" ht="35.1" customHeight="1" spans="1:3">
      <c r="A3" s="5" t="s">
        <v>179</v>
      </c>
      <c r="B3" s="5" t="s">
        <v>180</v>
      </c>
      <c r="C3" s="5" t="s">
        <v>181</v>
      </c>
    </row>
    <row r="4" ht="35.1" customHeight="1" spans="1:3">
      <c r="A4" s="6">
        <v>1</v>
      </c>
      <c r="B4" s="7" t="s">
        <v>24</v>
      </c>
      <c r="C4" s="8">
        <f>'100章'!C28</f>
        <v>0</v>
      </c>
    </row>
    <row r="5" ht="35.1" customHeight="1" spans="1:3">
      <c r="A5" s="6">
        <v>2</v>
      </c>
      <c r="B5" s="7" t="s">
        <v>47</v>
      </c>
      <c r="C5" s="8">
        <f>小南沟通村桥!C70</f>
        <v>0</v>
      </c>
    </row>
    <row r="6" ht="35.1" customHeight="1" spans="1:3">
      <c r="A6" s="6">
        <v>3</v>
      </c>
      <c r="B6" s="7" t="s">
        <v>142</v>
      </c>
      <c r="C6" s="8">
        <f>西圪旗村过水路面!C33</f>
        <v>0</v>
      </c>
    </row>
    <row r="7" ht="35.1" customHeight="1" spans="1:3">
      <c r="A7" s="6">
        <v>4</v>
      </c>
      <c r="B7" s="7" t="s">
        <v>166</v>
      </c>
      <c r="C7" s="8">
        <f>大榆树沟口子过水路面!C26</f>
        <v>0</v>
      </c>
    </row>
    <row r="8" ht="35.1" customHeight="1" spans="1:3">
      <c r="A8" s="6">
        <v>5</v>
      </c>
      <c r="B8" s="7" t="s">
        <v>168</v>
      </c>
      <c r="C8" s="8">
        <f>大南沟过水路面一!C36</f>
        <v>0</v>
      </c>
    </row>
    <row r="9" ht="35.1" customHeight="1" spans="1:3">
      <c r="A9" s="6">
        <v>6</v>
      </c>
      <c r="B9" s="7" t="s">
        <v>170</v>
      </c>
      <c r="C9" s="8">
        <f>大南沟过水路面二!C31</f>
        <v>0</v>
      </c>
    </row>
    <row r="10" ht="35.1" customHeight="1" spans="1:3">
      <c r="A10" s="6">
        <v>7</v>
      </c>
      <c r="B10" s="7" t="s">
        <v>182</v>
      </c>
      <c r="C10" s="8">
        <f>ROUND((C4+C5+C6+C7+C8+C9)*10/100,0)</f>
        <v>0</v>
      </c>
    </row>
    <row r="11" ht="35.1" customHeight="1" spans="1:3">
      <c r="A11" s="6">
        <v>8</v>
      </c>
      <c r="B11" s="5" t="s">
        <v>183</v>
      </c>
      <c r="C11" s="9">
        <f>SUM(C4:C10)</f>
        <v>0</v>
      </c>
    </row>
  </sheetData>
  <sheetProtection algorithmName="SHA-512" hashValue="W9v0DtEIVfrD4P4Ou5fff5wSAZtBZUDasxl0riEpoPctDaWFY5hgNH7YZFQ55fA0GFM6cZ8+eIkRU6bH6enGKA==" saltValue="Hwd1pjA1vS4OjUmNeW1ZYg==" spinCount="100000" sheet="1" objects="1"/>
  <mergeCells count="2">
    <mergeCell ref="A1:C1"/>
    <mergeCell ref="A2:C2"/>
  </mergeCells>
  <printOptions horizontalCentered="1"/>
  <pageMargins left="0.590551181102362" right="0.590551181102362" top="0.78740157480315" bottom="0.748031496062992" header="0.31496062992126" footer="0.31496062992126"/>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0" master="" otherUserPermission="visible"/>
  <rangeList sheetStid="93" master="" otherUserPermission="visible"/>
  <rangeList sheetStid="94" master="" otherUserPermission="visible"/>
  <rangeList sheetStid="92" master="" otherUserPermission="visible"/>
  <rangeList sheetStid="95" master="" otherUserPermission="visible"/>
  <rangeList sheetStid="96" master="" otherUserPermission="visible"/>
  <rangeList sheetStid="97" master="" otherUserPermission="visible"/>
  <rangeList sheetStid="9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说明</vt:lpstr>
      <vt:lpstr>100章</vt:lpstr>
      <vt:lpstr>小南沟通村桥</vt:lpstr>
      <vt:lpstr>西圪旗村过水路面</vt:lpstr>
      <vt:lpstr>大榆树沟口子过水路面</vt:lpstr>
      <vt:lpstr>大南沟过水路面一</vt:lpstr>
      <vt:lpstr>大南沟过水路面二</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越</cp:lastModifiedBy>
  <dcterms:created xsi:type="dcterms:W3CDTF">2023-03-06T10:56:00Z</dcterms:created>
  <cp:lastPrinted>2026-07-24T06:32:00Z</cp:lastPrinted>
  <dcterms:modified xsi:type="dcterms:W3CDTF">2026-09-07T02:53:17Z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F62EC5C729034C5F9BB8EA6FFD37FBC6</vt:lpwstr>
  </property>
  <property fmtid="{D5CDD505-2E9C-101B-9397-08002B2CF9AE}" pid="3" name="KSOProductBuildVer">
    <vt:lpwstr>2052-12.1.0.28505</vt:lpwstr>
  </property>
  <property fmtid="{D5CDD505-2E9C-101B-9397-08002B2CF9AE}" pid="4" name="CalculationRule">
    <vt:i4>0</vt:i4>
  </property>
</Properties>
</file>